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3-Analyses\1-Bilans\2024\Bilan définitif 2024\24_Envois à Drapeau Blanc\Fiche 5.2\"/>
    </mc:Choice>
  </mc:AlternateContent>
  <bookViews>
    <workbookView xWindow="0" yWindow="0" windowWidth="28800" windowHeight="11700" activeTab="6"/>
  </bookViews>
  <sheets>
    <sheet name="Fig 1" sheetId="23" r:id="rId1"/>
    <sheet name="Fig 2" sheetId="15" r:id="rId2"/>
    <sheet name="Fig 3" sheetId="24" r:id="rId3"/>
    <sheet name="Fig 4" sheetId="20" r:id="rId4"/>
    <sheet name="Fig 5" sheetId="8" r:id="rId5"/>
    <sheet name="Fig 6" sheetId="9" r:id="rId6"/>
    <sheet name="Fig 7" sheetId="10" r:id="rId7"/>
  </sheets>
  <externalReferences>
    <externalReference r:id="rId8"/>
  </externalReferences>
  <definedNames>
    <definedName name="abscisses" localSheetId="0">#REF!</definedName>
    <definedName name="abscisses" localSheetId="3">#REF!</definedName>
    <definedName name="abscisses">#REF!</definedName>
    <definedName name="abscisses_an" localSheetId="0">#REF!</definedName>
    <definedName name="abscisses_an" localSheetId="3">#REF!</definedName>
    <definedName name="abscisses_an">#REF!</definedName>
    <definedName name="abscisses_trim" localSheetId="0">#REF!</definedName>
    <definedName name="abscisses_trim" localSheetId="3">#REF!</definedName>
    <definedName name="abscisses_trim">#REF!</definedName>
    <definedName name="Dégradations_2" localSheetId="0">#REF!</definedName>
    <definedName name="Dégradations_2" localSheetId="3">#REF!</definedName>
    <definedName name="Dégradations_2">#REF!</definedName>
    <definedName name="Nombre_de_victimes_hors_terrorisme" localSheetId="0">#REF!</definedName>
    <definedName name="Nombre_de_victimes_hors_terrorisme" localSheetId="3">#REF!</definedName>
    <definedName name="Nombre_de_victimes_hors_terrorisme">#REF!</definedName>
    <definedName name="ordonnees_an" localSheetId="0">#REF!</definedName>
    <definedName name="ordonnees_an" localSheetId="3">#REF!</definedName>
    <definedName name="ordonnees_an">#REF!</definedName>
    <definedName name="ordonnees_an_deux_roues" localSheetId="0">[1]Vols_véhicules!#REF!</definedName>
    <definedName name="ordonnees_an_deux_roues" localSheetId="3">[1]Vols_véhicules!#REF!</definedName>
    <definedName name="ordonnees_an_deux_roues">[1]Vols_véhicules!#REF!</definedName>
    <definedName name="ordonnees_an_tire" localSheetId="0">#REF!</definedName>
    <definedName name="ordonnees_an_tire" localSheetId="3">#REF!</definedName>
    <definedName name="ordonnees_an_tire">#REF!</definedName>
    <definedName name="ordonnees_brutes" localSheetId="0">#REF!</definedName>
    <definedName name="ordonnees_brutes" localSheetId="3">#REF!</definedName>
    <definedName name="ordonnees_brutes">#REF!</definedName>
    <definedName name="ordonnees_brutes_an" localSheetId="0">#REF!</definedName>
    <definedName name="ordonnees_brutes_an" localSheetId="3">#REF!</definedName>
    <definedName name="ordonnees_brutes_an">#REF!</definedName>
    <definedName name="ordonnees_brutes_gn" localSheetId="0">#REF!</definedName>
    <definedName name="ordonnees_brutes_gn" localSheetId="3">#REF!</definedName>
    <definedName name="ordonnees_brutes_gn">#REF!</definedName>
    <definedName name="ordonnees_brutes_pn" localSheetId="0">#REF!</definedName>
    <definedName name="ordonnees_brutes_pn" localSheetId="3">#REF!</definedName>
    <definedName name="ordonnees_brutes_pn">#REF!</definedName>
    <definedName name="ordonnees_brutes_trim" localSheetId="0">#REF!</definedName>
    <definedName name="ordonnees_brutes_trim" localSheetId="3">#REF!</definedName>
    <definedName name="ordonnees_brutes_trim">#REF!</definedName>
    <definedName name="ordonnees_cvs" localSheetId="0">#REF!</definedName>
    <definedName name="ordonnees_cvs" localSheetId="3">#REF!</definedName>
    <definedName name="ordonnees_cvs">#REF!</definedName>
    <definedName name="ordonnees_cvs_gn" localSheetId="0">#REF!</definedName>
    <definedName name="ordonnees_cvs_gn" localSheetId="3">#REF!</definedName>
    <definedName name="ordonnees_cvs_gn">#REF!</definedName>
    <definedName name="ordonnees_cvs_pn" localSheetId="0">#REF!</definedName>
    <definedName name="ordonnees_cvs_pn" localSheetId="3">#REF!</definedName>
    <definedName name="ordonnees_cvs_pn">#REF!</definedName>
    <definedName name="ordonnees_cvs_trim" localSheetId="0">#REF!</definedName>
    <definedName name="ordonnees_cvs_trim" localSheetId="3">#REF!</definedName>
    <definedName name="ordonnees_cvs_trim">#REF!</definedName>
    <definedName name="ordonnees_evol_trim_t_agressions" localSheetId="0">#REF!</definedName>
    <definedName name="ordonnees_evol_trim_t_agressions" localSheetId="3">#REF!</definedName>
    <definedName name="ordonnees_evol_trim_t_agressions">#REF!</definedName>
    <definedName name="ordonnees_evol_trim_t_viols" localSheetId="0">#REF!</definedName>
    <definedName name="ordonnees_evol_trim_t_viols" localSheetId="3">#REF!</definedName>
    <definedName name="ordonnees_evol_trim_t_viols">#REF!</definedName>
    <definedName name="victimes_hors_terrorisme" localSheetId="0">#REF!</definedName>
    <definedName name="victimes_hors_terrorisme" localSheetId="3">#REF!</definedName>
    <definedName name="victimes_hors_terrorisme">#REF!</definedName>
    <definedName name="victimes_hors_terrorisme_an" localSheetId="0">#REF!</definedName>
    <definedName name="victimes_hors_terrorisme_an" localSheetId="3">#REF!</definedName>
    <definedName name="victimes_hors_terrorisme_an">#REF!</definedName>
    <definedName name="victimes_hors_terrorisme_pn" localSheetId="0">#REF!</definedName>
    <definedName name="victimes_hors_terrorisme_pn" localSheetId="3">#REF!</definedName>
    <definedName name="victimes_hors_terrorisme_p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0" l="1"/>
  <c r="H15" i="24" l="1"/>
  <c r="J6" i="24"/>
  <c r="J7" i="24"/>
  <c r="J8" i="24"/>
  <c r="J9" i="24"/>
  <c r="J10" i="24"/>
  <c r="J11" i="24"/>
  <c r="J12" i="24"/>
  <c r="J13" i="24"/>
  <c r="J5" i="24"/>
  <c r="I6" i="24"/>
  <c r="H5" i="24"/>
  <c r="I7" i="24"/>
  <c r="I8" i="24"/>
  <c r="I9" i="24"/>
  <c r="I10" i="24"/>
  <c r="I11" i="24"/>
  <c r="I12" i="24"/>
  <c r="I13" i="24"/>
  <c r="I14" i="24"/>
  <c r="I5" i="24"/>
  <c r="H6" i="24"/>
  <c r="H7" i="24"/>
  <c r="H8" i="24"/>
  <c r="H9" i="24"/>
  <c r="H10" i="24"/>
  <c r="H11" i="24"/>
  <c r="H12" i="24"/>
  <c r="H13" i="24"/>
  <c r="H14" i="24"/>
  <c r="D14" i="24"/>
  <c r="E14" i="24"/>
</calcChain>
</file>

<file path=xl/sharedStrings.xml><?xml version="1.0" encoding="utf-8"?>
<sst xmlns="http://schemas.openxmlformats.org/spreadsheetml/2006/main" count="132" uniqueCount="109">
  <si>
    <t>Hommes</t>
  </si>
  <si>
    <t>Femmes</t>
  </si>
  <si>
    <t>Ensemble</t>
  </si>
  <si>
    <t>France</t>
  </si>
  <si>
    <t>Afrique</t>
  </si>
  <si>
    <t>Asie</t>
  </si>
  <si>
    <t>Ensemble des mis en cause</t>
  </si>
  <si>
    <t>Europe hors UE27</t>
  </si>
  <si>
    <t>UE27 hors France</t>
  </si>
  <si>
    <t>France métropolitaine</t>
  </si>
  <si>
    <t>Taille d'unité urbaine</t>
  </si>
  <si>
    <t>Type d'infraction</t>
  </si>
  <si>
    <t>de 2 000 à 5 000 habitants</t>
  </si>
  <si>
    <t>de 5 000 à 10 000 habitants</t>
  </si>
  <si>
    <t>de 10 000 à 20 000 habitants</t>
  </si>
  <si>
    <t>de 20 000 à 50 000 habitants</t>
  </si>
  <si>
    <t>de 50 000 à 100 000 habitants</t>
  </si>
  <si>
    <t>de 100 000 à 200 000 habitants</t>
  </si>
  <si>
    <t>de 200 000 à 2 000 000 habitants</t>
  </si>
  <si>
    <t>Unité urbaine de Paris</t>
  </si>
  <si>
    <t>Ensemble des vols violents sans arme</t>
  </si>
  <si>
    <t>Vols contre des femmes sur voie publique</t>
  </si>
  <si>
    <t>Vols contre des particuliers à leur domicile</t>
  </si>
  <si>
    <t>Vols contre des établissements financiers</t>
  </si>
  <si>
    <t>Vols contre d'autres victimes (hommes et enfants)</t>
  </si>
  <si>
    <t xml:space="preserve">Ensemble des vols violents sans arme </t>
  </si>
  <si>
    <t>75 ans ou plus</t>
  </si>
  <si>
    <t xml:space="preserve">Effectifs </t>
  </si>
  <si>
    <t xml:space="preserve">% </t>
  </si>
  <si>
    <t>Part des hommes</t>
  </si>
  <si>
    <t xml:space="preserve">Caractéristiques des mis en cause </t>
  </si>
  <si>
    <t xml:space="preserve">Sexe </t>
  </si>
  <si>
    <t>-</t>
  </si>
  <si>
    <t xml:space="preserve">Âge </t>
  </si>
  <si>
    <t>Nationalité</t>
  </si>
  <si>
    <t>Femmes (52 %*)</t>
  </si>
  <si>
    <t>Hommes (48 %*)</t>
  </si>
  <si>
    <t>18 à 29 ans (14 %*)</t>
  </si>
  <si>
    <t>30 à 44 ans (18 %*)</t>
  </si>
  <si>
    <t>45 à 59 ans (19 %*)</t>
  </si>
  <si>
    <t>60 ans ou plus (27 %*)</t>
  </si>
  <si>
    <t>20-24 ans</t>
  </si>
  <si>
    <t>25-29 ans</t>
  </si>
  <si>
    <t>30-34 ans</t>
  </si>
  <si>
    <t>35-39 ans</t>
  </si>
  <si>
    <t>40-44 ans</t>
  </si>
  <si>
    <t>45-49 ans</t>
  </si>
  <si>
    <t>50-54 ans</t>
  </si>
  <si>
    <t>55-59 ans</t>
  </si>
  <si>
    <t>60-64 ans</t>
  </si>
  <si>
    <t>65-69 ans</t>
  </si>
  <si>
    <t>70-74 ans</t>
  </si>
  <si>
    <t>18-19 ans</t>
  </si>
  <si>
    <t>15-17 ans</t>
  </si>
  <si>
    <t>Vols contre des femmes sur voie publique (%)</t>
  </si>
  <si>
    <t>Vols contre d'autres victimes (hommes et enfants) (%)</t>
  </si>
  <si>
    <t>Vols contre des établissements financiers (%)</t>
  </si>
  <si>
    <t>Vols contre des particuliers à leur domicile (%)</t>
  </si>
  <si>
    <t>Moins de 13 ans (15 %*)</t>
  </si>
  <si>
    <t>13 à 17 ans (6 %*)</t>
  </si>
  <si>
    <t>Total</t>
  </si>
  <si>
    <t>dont vols violents sans arme contre des femmes sur voie publique</t>
  </si>
  <si>
    <t>dont vols violents sans arme contre d'autres victimes</t>
  </si>
  <si>
    <t>Vols violents sans armes</t>
  </si>
  <si>
    <t>Français (92 %*)</t>
  </si>
  <si>
    <t>UE27 hors France (2 %*)</t>
  </si>
  <si>
    <t xml:space="preserve">Etrangers (8 %*) : </t>
  </si>
  <si>
    <t>Europe hors UE27 (1 %*)</t>
  </si>
  <si>
    <t xml:space="preserve">Asie (1 %*) </t>
  </si>
  <si>
    <t xml:space="preserve">France </t>
  </si>
  <si>
    <r>
      <t xml:space="preserve">Champ </t>
    </r>
    <r>
      <rPr>
        <sz val="7.5"/>
        <color rgb="FF231F20"/>
        <rFont val="Palatino Linotype"/>
        <family val="1"/>
      </rPr>
      <t>: France, personnes physiques.</t>
    </r>
  </si>
  <si>
    <t>Figure 6 - Nationalité des personnes victimes de vols violents sans arme enregistrés en 2024 (en %)</t>
  </si>
  <si>
    <t>Figure 7 - Nombre de personnes mises en cause pour des vols violents sans arme élucidés en 2024, par sexe, par âge et nationalité</t>
  </si>
  <si>
    <t>,</t>
  </si>
  <si>
    <r>
      <rPr>
        <b/>
        <sz val="7.5"/>
        <color rgb="FF231F20"/>
        <rFont val="Palatino Linotype"/>
        <family val="1"/>
      </rPr>
      <t>Champ</t>
    </r>
    <r>
      <rPr>
        <sz val="7.5"/>
        <color rgb="FF231F20"/>
        <rFont val="Palatino Linotype"/>
        <family val="1"/>
      </rPr>
      <t> : France, personnes physiques.</t>
    </r>
  </si>
  <si>
    <r>
      <rPr>
        <b/>
        <sz val="7.5"/>
        <color rgb="FF231F20"/>
        <rFont val="Palatino Linotype"/>
        <family val="1"/>
      </rPr>
      <t>Source</t>
    </r>
    <r>
      <rPr>
        <sz val="7.5"/>
        <color rgb="FF231F20"/>
        <rFont val="Palatino Linotype"/>
        <family val="1"/>
      </rPr>
      <t> : SSMSI, base statistiques des victimes enregistrées par la police et la gendarmerie en 2024.</t>
    </r>
  </si>
  <si>
    <t>Afrique (4 %*)</t>
  </si>
  <si>
    <t>DROM</t>
  </si>
  <si>
    <t>Indéterminée</t>
  </si>
  <si>
    <t>Amérique, Océanie (0,5 %*)</t>
  </si>
  <si>
    <t>Indéterminés</t>
  </si>
  <si>
    <t>Figure 1 &gt; Nombre d’infractions pour vol violent sans arme enregistrés entre 2016 et 2024</t>
  </si>
  <si>
    <t>Figure 2 &gt; Évolution des infractions pour vol violent sans arme enregistrées entre 2016 et 2024 (en %)</t>
  </si>
  <si>
    <t>Figure 3 &gt; Nombre d’infractions pour vol violent sans arme enregistrées pour 1 000 habitants en 2024, par taille d’unité urbaine</t>
  </si>
  <si>
    <t>Hors unité urbaine</t>
  </si>
  <si>
    <t>Figure 4 &gt; Nombre de victimes de vol violent sans arme enregistrées entre 2016 et 2024 selon le sexe</t>
  </si>
  <si>
    <t xml:space="preserve">Note : En fonction des arrondis, la somme des pourcentages peut donner un résultat légèrement inférieur ou supérieur à 100 %. </t>
  </si>
  <si>
    <t>Figure 5 &gt; Nombre de victimes de vol violent sans arme pour 1 000 habitants de même sexe et âge enregistrées en 2024</t>
  </si>
  <si>
    <t>Amérique et Océanie</t>
  </si>
  <si>
    <t>&lt;5</t>
  </si>
  <si>
    <r>
      <rPr>
        <b/>
        <sz val="7.5"/>
        <color rgb="FF231F20"/>
        <rFont val="Palatino Linotype"/>
        <family val="1"/>
      </rPr>
      <t>Sources</t>
    </r>
    <r>
      <rPr>
        <b/>
        <i/>
        <sz val="7.5"/>
        <color rgb="FF231F20"/>
        <rFont val="Palatino Linotype"/>
        <family val="1"/>
      </rPr>
      <t xml:space="preserve"> </t>
    </r>
    <r>
      <rPr>
        <i/>
        <sz val="7.5"/>
        <color rgb="FF231F20"/>
        <rFont val="Palatino Linotype"/>
        <family val="1"/>
      </rPr>
      <t>: SSMSI, base statistique des mis en cause pour des infractions élucidées par la police et la gendarmerie en 2024; Insee, estimations de la population 2024.</t>
    </r>
  </si>
  <si>
    <r>
      <rPr>
        <b/>
        <sz val="7.5"/>
        <color rgb="FF231F20"/>
        <rFont val="Palatino Linotype"/>
        <family val="1"/>
      </rPr>
      <t>Lecture</t>
    </r>
    <r>
      <rPr>
        <sz val="7.5"/>
        <color rgb="FF231F20"/>
        <rFont val="Palatino Linotype"/>
        <family val="1"/>
      </rPr>
      <t xml:space="preserve"> : Le nombre d’infractions pour vol violent sans arme contre des femmes sur la voie publique enregistrées par la police et la gendarmerie nationales diminue de 16 % en 2024 par rapport à 2023. Au total, l’ensemble des infractions pour vol violent sans arme diminue de 11 % en 2024.</t>
    </r>
  </si>
  <si>
    <r>
      <rPr>
        <b/>
        <sz val="7.5"/>
        <color rgb="FF231F20"/>
        <rFont val="Palatino Linotype"/>
        <family val="1"/>
      </rPr>
      <t>Champ</t>
    </r>
    <r>
      <rPr>
        <sz val="7.5"/>
        <color rgb="FF231F20"/>
        <rFont val="Palatino Linotype"/>
        <family val="1"/>
      </rPr>
      <t xml:space="preserve"> : France.</t>
    </r>
  </si>
  <si>
    <r>
      <rPr>
        <b/>
        <sz val="7.5"/>
        <color rgb="FF231F20"/>
        <rFont val="Palatino Linotype"/>
        <family val="1"/>
      </rPr>
      <t>Source</t>
    </r>
    <r>
      <rPr>
        <sz val="7.5"/>
        <color rgb="FF231F20"/>
        <rFont val="Palatino Linotype"/>
        <family val="1"/>
      </rPr>
      <t xml:space="preserve"> : SSMSI, bases statistiques des infractions enregistrées ou élucidées par la police et la gendarmerie entre 2016 et 2024.</t>
    </r>
  </si>
  <si>
    <r>
      <rPr>
        <b/>
        <sz val="7.5"/>
        <color theme="1"/>
        <rFont val="Palatino Linotype"/>
        <family val="1"/>
      </rPr>
      <t>Note :</t>
    </r>
    <r>
      <rPr>
        <sz val="7.5"/>
        <color theme="1"/>
        <rFont val="Palatino Linotype"/>
        <family val="1"/>
      </rPr>
      <t xml:space="preserve"> En fonction des arrondis, la somme des pourcentages peut donner un résultat légèrement inférieur ou supérieur à 100 %. Les effectifs sont également arrondis.</t>
    </r>
  </si>
  <si>
    <r>
      <rPr>
        <b/>
        <sz val="7.5"/>
        <color theme="1"/>
        <rFont val="Palatino Linotype"/>
        <family val="1"/>
      </rPr>
      <t>Lecture</t>
    </r>
    <r>
      <rPr>
        <sz val="7.5"/>
        <color theme="1"/>
        <rFont val="Palatino Linotype"/>
        <family val="1"/>
      </rPr>
      <t xml:space="preserve"> : En 2024, on comptabilise 48 300 infractions enregistrées par la police et la gendarmerie pour vol violent sans arme en France. 31 % de ces infractions sont des vols violents contre des femmes sur la voie publique.</t>
    </r>
  </si>
  <si>
    <r>
      <rPr>
        <b/>
        <sz val="7.5"/>
        <color theme="1"/>
        <rFont val="Palatino Linotype"/>
        <family val="1"/>
      </rPr>
      <t>Champ</t>
    </r>
    <r>
      <rPr>
        <sz val="7.5"/>
        <color theme="1"/>
        <rFont val="Palatino Linotype"/>
        <family val="1"/>
      </rPr>
      <t xml:space="preserve"> : France.</t>
    </r>
  </si>
  <si>
    <r>
      <rPr>
        <b/>
        <sz val="7.5"/>
        <color theme="1"/>
        <rFont val="Palatino Linotype"/>
        <family val="1"/>
      </rPr>
      <t>Source</t>
    </r>
    <r>
      <rPr>
        <sz val="7.5"/>
        <color theme="1"/>
        <rFont val="Palatino Linotype"/>
        <family val="1"/>
      </rPr>
      <t xml:space="preserve"> : SSMSI, bases statistiques des infractions enregistrées ou élucidées par la police et la gendarmerie entre 2016 et 2024.</t>
    </r>
  </si>
  <si>
    <r>
      <rPr>
        <b/>
        <sz val="7.5"/>
        <color theme="1"/>
        <rFont val="Palatino Linotype"/>
        <family val="1"/>
      </rPr>
      <t>Lecture</t>
    </r>
    <r>
      <rPr>
        <sz val="7.5"/>
        <color theme="1"/>
        <rFont val="Palatino Linotype"/>
        <family val="1"/>
      </rPr>
      <t xml:space="preserve"> : Dans les unités urbaines de France métropolitaine recensant entre 100 000 et 200 000 habitants, 0,7 infraction pour vol violent sans arme pour 1 000 habitants a été enregistrée en 2024 (point jaune), alors que sur l’ensemble des unités urbaines de même taille en France, ce taux est de 0,7 ‰ (barre bleue).</t>
    </r>
  </si>
  <si>
    <r>
      <t>Sources</t>
    </r>
    <r>
      <rPr>
        <i/>
        <sz val="7.5"/>
        <color rgb="FF231F20"/>
        <rFont val="Palatino Linotype"/>
        <family val="1"/>
      </rPr>
      <t> : SSMSI, base statistique des infractions enregistrées ou élucidées par la police et la gendarmerie en 2024 ; Insee, recensement de la population 2022 (pour Mayotte le recensement de la population 2017).</t>
    </r>
  </si>
  <si>
    <r>
      <rPr>
        <b/>
        <sz val="7.5"/>
        <color rgb="FF231F20"/>
        <rFont val="Palatino Linotype"/>
        <family val="1"/>
      </rPr>
      <t>Lecture</t>
    </r>
    <r>
      <rPr>
        <sz val="7.5"/>
        <color rgb="FF231F20"/>
        <rFont val="Palatino Linotype"/>
        <family val="1"/>
      </rPr>
      <t xml:space="preserve"> : En 2024, 47 900 personnes ont été victimes d’un vol violent sans arme. 18 800 victimes sont des femmes, soit 39 % et 29 100 victimes sont des hommes, soit 61 % de l’ensemble.</t>
    </r>
  </si>
  <si>
    <r>
      <rPr>
        <b/>
        <sz val="11"/>
        <color theme="1"/>
        <rFont val="Calibri"/>
        <family val="2"/>
        <scheme val="minor"/>
      </rPr>
      <t>Sources</t>
    </r>
    <r>
      <rPr>
        <sz val="11"/>
        <color theme="1"/>
        <rFont val="Calibri"/>
        <family val="2"/>
        <scheme val="minor"/>
      </rPr>
      <t xml:space="preserve"> : SSMSI, SSMSI, bases statistiques des victimes enregistrées par la police et la gendarmerie entre 2016 et 2024.</t>
    </r>
  </si>
  <si>
    <r>
      <rPr>
        <b/>
        <sz val="7.5"/>
        <color rgb="FF231F20"/>
        <rFont val="Palatino Linotype"/>
        <family val="1"/>
      </rPr>
      <t>Lecture</t>
    </r>
    <r>
      <rPr>
        <sz val="7.5"/>
        <color rgb="FF231F20"/>
        <rFont val="Palatino Linotype"/>
        <family val="1"/>
      </rPr>
      <t xml:space="preserve"> : Sur 1 000 hommes âgés de 18 à 19 ans, plus de 2,7 sont victimes de vol violent sans arme en 2024.</t>
    </r>
  </si>
  <si>
    <r>
      <rPr>
        <b/>
        <sz val="7.5"/>
        <color rgb="FF231F20"/>
        <rFont val="Palatino Linotype"/>
        <family val="1"/>
      </rPr>
      <t>Champ</t>
    </r>
    <r>
      <rPr>
        <sz val="7.5"/>
        <color rgb="FF231F20"/>
        <rFont val="Palatino Linotype"/>
        <family val="1"/>
      </rPr>
      <t xml:space="preserve"> : France, personnes physiques.</t>
    </r>
  </si>
  <si>
    <r>
      <rPr>
        <b/>
        <sz val="7.5"/>
        <color rgb="FF231F20"/>
        <rFont val="Palatino Linotype"/>
        <family val="1"/>
      </rPr>
      <t>Sources</t>
    </r>
    <r>
      <rPr>
        <sz val="7.5"/>
        <color rgb="FF231F20"/>
        <rFont val="Palatino Linotype"/>
        <family val="1"/>
      </rPr>
      <t xml:space="preserve"> : SSMSI, bases statistiques des victimes enregistrées par la police et la gendarmerie en 2024 ; Insee, estimations de la population 2024.</t>
    </r>
  </si>
  <si>
    <r>
      <rPr>
        <b/>
        <sz val="7.5"/>
        <color rgb="FF231F20"/>
        <rFont val="Palatino Linotype"/>
        <family val="1"/>
      </rPr>
      <t>Note</t>
    </r>
    <r>
      <rPr>
        <sz val="7.5"/>
        <color rgb="FF231F20"/>
        <rFont val="Palatino Linotype"/>
        <family val="1"/>
      </rPr>
      <t xml:space="preserve"> : </t>
    </r>
    <r>
      <rPr>
        <sz val="6.5"/>
        <color theme="1"/>
        <rFont val="Marianne Light"/>
        <family val="3"/>
      </rPr>
      <t>En fonction des arrondis, la somme des pourcentages peut donner un résultat légèrement inférieur ou supérieur à 100 %.</t>
    </r>
  </si>
  <si>
    <r>
      <rPr>
        <b/>
        <sz val="7.5"/>
        <color rgb="FF231F20"/>
        <rFont val="Palatino Linotype"/>
        <family val="1"/>
      </rPr>
      <t>Lecture</t>
    </r>
    <r>
      <rPr>
        <sz val="7.5"/>
        <color rgb="FF231F20"/>
        <rFont val="Palatino Linotype"/>
        <family val="1"/>
      </rPr>
      <t xml:space="preserve"> : </t>
    </r>
    <r>
      <rPr>
        <sz val="6.5"/>
        <color theme="1"/>
        <rFont val="Marianne Light"/>
        <family val="3"/>
      </rPr>
      <t>81 % des personnes victimes de vol violent sans arme enregistrées en 2024 ont une nationalité française.</t>
    </r>
  </si>
  <si>
    <r>
      <rPr>
        <b/>
        <sz val="7.5"/>
        <color theme="1"/>
        <rFont val="Palatino Linotype"/>
        <family val="1"/>
      </rPr>
      <t>Note</t>
    </r>
    <r>
      <rPr>
        <sz val="7.5"/>
        <color theme="1"/>
        <rFont val="Palatino Linotype"/>
        <family val="1"/>
      </rPr>
      <t xml:space="preserve"> : * Les pourcentages entre parenthèses donnent la répartition de l’ensemble de la population en France selon ces caractéristiques identifiées à partir des estimations de la population de l’Insee. En fonction des arrondis, la somme des pourcentages peut donner un résultat légèrement inférieur ou supérieur à 100%. Les effectifs sont également arrondis.</t>
    </r>
  </si>
  <si>
    <r>
      <rPr>
        <b/>
        <sz val="7.5"/>
        <color theme="1"/>
        <rFont val="Palatino Linotype"/>
        <family val="1"/>
      </rPr>
      <t>Lecture</t>
    </r>
    <r>
      <rPr>
        <sz val="7.5"/>
        <color theme="1"/>
        <rFont val="Palatino Linotype"/>
        <family val="1"/>
      </rPr>
      <t xml:space="preserve"> : En 2024, 12 800 personnes ont été mises en cause par les forces de sécurité pour des vols violents sans arme. 93 % sont des hommes et 35 % ont entre 13 et 17 ans tandis que 6 % de la population de France a entre 13 et 17 ans.</t>
    </r>
    <r>
      <rPr>
        <sz val="6.5"/>
        <color theme="1"/>
        <rFont val="Marianne Medium"/>
        <family val="3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</si>
</sst>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[Black][&gt;=0.5]\+#,##0;[Black][&lt;=-0.5]\-#,##0;[Black]#,##0"/>
    <numFmt numFmtId="167" formatCode="0.0%"/>
    <numFmt numFmtId="168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color rgb="FF242021"/>
      <name val="Calibri"/>
      <family val="2"/>
      <scheme val="minor"/>
    </font>
    <font>
      <sz val="11"/>
      <color theme="1"/>
      <name val="Palatino Linotype"/>
      <family val="1"/>
    </font>
    <font>
      <sz val="9"/>
      <color rgb="FF24202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sz val="9"/>
      <color theme="1"/>
      <name val="Calibri"/>
      <family val="2"/>
      <scheme val="minor"/>
    </font>
    <font>
      <b/>
      <sz val="11"/>
      <color rgb="FF242021"/>
      <name val="Calibri"/>
      <family val="2"/>
      <scheme val="minor"/>
    </font>
    <font>
      <b/>
      <sz val="11"/>
      <color rgb="FF000000"/>
      <name val="Marianne Light"/>
      <family val="3"/>
    </font>
    <font>
      <sz val="11"/>
      <color rgb="FF000000"/>
      <name val="Marianne Light"/>
      <family val="3"/>
    </font>
    <font>
      <sz val="7.5"/>
      <color rgb="FF231F20"/>
      <name val="Palatino Linotype"/>
      <family val="1"/>
    </font>
    <font>
      <b/>
      <sz val="9.5"/>
      <color rgb="FF231F20"/>
      <name val="Palatino Linotype"/>
      <family val="1"/>
    </font>
    <font>
      <b/>
      <sz val="11"/>
      <color rgb="FF000000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7.5"/>
      <color rgb="FF231F20"/>
      <name val="Palatino Linotype"/>
      <family val="1"/>
    </font>
    <font>
      <b/>
      <i/>
      <sz val="7.5"/>
      <color rgb="FF231F20"/>
      <name val="Palatino Linotype"/>
      <family val="1"/>
    </font>
    <font>
      <i/>
      <sz val="7.5"/>
      <color rgb="FF231F20"/>
      <name val="Palatino Linotype"/>
      <family val="1"/>
    </font>
    <font>
      <i/>
      <sz val="6.5"/>
      <color theme="1"/>
      <name val="Marianne Light"/>
      <family val="3"/>
    </font>
    <font>
      <sz val="6.5"/>
      <color theme="1"/>
      <name val="Marianne Medium"/>
      <family val="3"/>
    </font>
    <font>
      <sz val="6.5"/>
      <color theme="1"/>
      <name val="Marianne Light"/>
      <family val="3"/>
    </font>
    <font>
      <i/>
      <sz val="6.5"/>
      <color theme="1"/>
      <name val="Marianne Medium"/>
      <family val="3"/>
    </font>
    <font>
      <sz val="7.5"/>
      <color theme="1"/>
      <name val="Palatino Linotype"/>
      <family val="1"/>
    </font>
    <font>
      <b/>
      <sz val="7.5"/>
      <color theme="1"/>
      <name val="Palatino Linotype"/>
      <family val="1"/>
    </font>
    <font>
      <b/>
      <sz val="9.5"/>
      <color theme="1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2F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</cellStyleXfs>
  <cellXfs count="8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4" fillId="2" borderId="0" xfId="2" applyFont="1" applyFill="1" applyBorder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9" fontId="0" fillId="2" borderId="0" xfId="1" applyFont="1" applyFill="1"/>
    <xf numFmtId="0" fontId="5" fillId="2" borderId="0" xfId="0" applyFont="1" applyFill="1"/>
    <xf numFmtId="3" fontId="6" fillId="2" borderId="0" xfId="0" applyNumberFormat="1" applyFont="1" applyFill="1"/>
    <xf numFmtId="0" fontId="6" fillId="2" borderId="0" xfId="0" applyFont="1" applyFill="1"/>
    <xf numFmtId="3" fontId="0" fillId="2" borderId="0" xfId="0" applyNumberFormat="1" applyFill="1"/>
    <xf numFmtId="1" fontId="0" fillId="2" borderId="0" xfId="0" applyNumberFormat="1" applyFill="1"/>
    <xf numFmtId="0" fontId="7" fillId="2" borderId="0" xfId="0" applyFont="1" applyFill="1"/>
    <xf numFmtId="0" fontId="11" fillId="2" borderId="0" xfId="0" applyFont="1" applyFill="1" applyBorder="1"/>
    <xf numFmtId="0" fontId="11" fillId="2" borderId="0" xfId="0" applyFont="1" applyFill="1"/>
    <xf numFmtId="0" fontId="0" fillId="2" borderId="0" xfId="0" applyFont="1" applyFill="1"/>
    <xf numFmtId="0" fontId="0" fillId="2" borderId="1" xfId="0" applyFill="1" applyBorder="1"/>
    <xf numFmtId="1" fontId="8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5" fontId="0" fillId="2" borderId="0" xfId="0" applyNumberFormat="1" applyFill="1"/>
    <xf numFmtId="0" fontId="6" fillId="2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5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7" fillId="3" borderId="2" xfId="0" applyFont="1" applyFill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vertical="center"/>
    </xf>
    <xf numFmtId="3" fontId="19" fillId="4" borderId="6" xfId="0" applyNumberFormat="1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6" xfId="0" applyNumberFormat="1" applyFont="1" applyBorder="1" applyAlignment="1">
      <alignment horizontal="center" vertical="center"/>
    </xf>
    <xf numFmtId="0" fontId="0" fillId="2" borderId="0" xfId="0" applyFill="1" applyBorder="1"/>
    <xf numFmtId="0" fontId="0" fillId="2" borderId="0" xfId="0" applyNumberFormat="1" applyFill="1" applyBorder="1"/>
    <xf numFmtId="0" fontId="16" fillId="2" borderId="0" xfId="0" applyFont="1" applyFill="1" applyAlignment="1">
      <alignment vertical="center"/>
    </xf>
    <xf numFmtId="0" fontId="12" fillId="2" borderId="0" xfId="0" applyFont="1" applyFill="1"/>
    <xf numFmtId="1" fontId="0" fillId="2" borderId="0" xfId="1" applyNumberFormat="1" applyFont="1" applyFill="1"/>
    <xf numFmtId="1" fontId="19" fillId="0" borderId="6" xfId="0" applyNumberFormat="1" applyFont="1" applyBorder="1" applyAlignment="1">
      <alignment horizontal="center" vertical="center"/>
    </xf>
    <xf numFmtId="3" fontId="0" fillId="2" borderId="0" xfId="0" applyNumberFormat="1" applyFont="1" applyFill="1" applyAlignment="1">
      <alignment horizontal="left" vertical="center"/>
    </xf>
    <xf numFmtId="0" fontId="19" fillId="0" borderId="6" xfId="0" quotePrefix="1" applyFon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7" fontId="0" fillId="2" borderId="0" xfId="1" applyNumberFormat="1" applyFont="1" applyFill="1"/>
    <xf numFmtId="1" fontId="18" fillId="4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/>
    <xf numFmtId="0" fontId="0" fillId="0" borderId="1" xfId="0" applyBorder="1" applyAlignment="1">
      <alignment horizontal="center" vertical="center"/>
    </xf>
    <xf numFmtId="168" fontId="0" fillId="2" borderId="1" xfId="0" applyNumberFormat="1" applyFill="1" applyBorder="1"/>
    <xf numFmtId="0" fontId="0" fillId="2" borderId="0" xfId="0" applyFill="1" applyAlignment="1">
      <alignment wrapText="1"/>
    </xf>
    <xf numFmtId="0" fontId="1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left" vertical="center"/>
    </xf>
    <xf numFmtId="0" fontId="23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9" fontId="0" fillId="0" borderId="1" xfId="1" applyFont="1" applyFill="1" applyBorder="1" applyAlignment="1">
      <alignment horizontal="center" vertical="center"/>
    </xf>
    <xf numFmtId="165" fontId="2" fillId="2" borderId="1" xfId="0" applyNumberFormat="1" applyFont="1" applyFill="1" applyBorder="1"/>
    <xf numFmtId="0" fontId="0" fillId="2" borderId="1" xfId="0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9" fontId="9" fillId="2" borderId="1" xfId="0" applyNumberFormat="1" applyFont="1" applyFill="1" applyBorder="1" applyAlignment="1">
      <alignment horizontal="center"/>
    </xf>
    <xf numFmtId="168" fontId="0" fillId="2" borderId="1" xfId="0" applyNumberForma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168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/>
    </xf>
    <xf numFmtId="0" fontId="26" fillId="0" borderId="0" xfId="0" applyFont="1"/>
    <xf numFmtId="0" fontId="0" fillId="2" borderId="0" xfId="0" applyFill="1" applyAlignment="1">
      <alignment horizontal="center" wrapText="1"/>
    </xf>
    <xf numFmtId="0" fontId="27" fillId="2" borderId="0" xfId="0" applyFont="1" applyFill="1"/>
    <xf numFmtId="0" fontId="27" fillId="2" borderId="0" xfId="0" applyFont="1" applyFill="1" applyAlignment="1">
      <alignment horizontal="left" vertical="center"/>
    </xf>
    <xf numFmtId="0" fontId="19" fillId="2" borderId="0" xfId="0" applyFont="1" applyFill="1" applyBorder="1" applyAlignment="1">
      <alignment horizontal="center" vertical="center"/>
    </xf>
    <xf numFmtId="0" fontId="29" fillId="0" borderId="0" xfId="0" applyFont="1"/>
  </cellXfs>
  <cellStyles count="4">
    <cellStyle name="Milliers 2" xfId="3"/>
    <cellStyle name="Normal" xfId="0" builtinId="0"/>
    <cellStyle name="Normal_TabCC9_DonnéesProd" xfId="2"/>
    <cellStyle name="Pourcentage" xfId="1" builtinId="5"/>
  </cellStyles>
  <dxfs count="0"/>
  <tableStyles count="0" defaultTableStyle="TableStyleMedium2" defaultPivotStyle="PivotStyleLight16"/>
  <colors>
    <mruColors>
      <color rgb="FFFFCA00"/>
      <color rgb="FF465F9D"/>
      <color rgb="FF34C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'Fig 1'!$D$22</c:f>
              <c:strCache>
                <c:ptCount val="1"/>
                <c:pt idx="0">
                  <c:v>Vols contre des femmes sur voie publique</c:v>
                </c:pt>
              </c:strCache>
            </c:strRef>
          </c:tx>
          <c:spPr>
            <a:solidFill>
              <a:srgbClr val="465F9D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1041139F-322B-4A89-842E-EE52D9AE651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111C-4430-8D0E-75051028C6BE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86EF558-F5EC-4311-AB62-49606FA29F7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11C-4430-8D0E-75051028C6BE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CE7E2AE-BD16-42CE-9B6F-A88ADEE1717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11C-4430-8D0E-75051028C6BE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78123EC-6271-47EF-BD76-BE26F733AB1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11C-4430-8D0E-75051028C6BE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D1E307E-E7BD-4AFA-916B-04AA864A1FE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11C-4430-8D0E-75051028C6BE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F879692-EA1C-4421-B272-A5BFD7AECE5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11C-4430-8D0E-75051028C6BE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9CD6723-8D1B-48A0-B773-F79CC5BDFC5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11C-4430-8D0E-75051028C6BE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9EC7F3E-7C9C-4A8C-8205-65A5E75854E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11C-4430-8D0E-75051028C6BE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95AED73A-C33B-4706-B126-65A396B3210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111C-4430-8D0E-75051028C6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 1'!$B$23:$B$31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 1'!$D$23:$D$31</c:f>
              <c:numCache>
                <c:formatCode>General</c:formatCode>
                <c:ptCount val="9"/>
                <c:pt idx="0">
                  <c:v>43300</c:v>
                </c:pt>
                <c:pt idx="1">
                  <c:v>40400</c:v>
                </c:pt>
                <c:pt idx="2">
                  <c:v>35800</c:v>
                </c:pt>
                <c:pt idx="3">
                  <c:v>33100</c:v>
                </c:pt>
                <c:pt idx="4">
                  <c:v>26200</c:v>
                </c:pt>
                <c:pt idx="5">
                  <c:v>24700</c:v>
                </c:pt>
                <c:pt idx="6">
                  <c:v>20900</c:v>
                </c:pt>
                <c:pt idx="7" formatCode="#,##0">
                  <c:v>17800</c:v>
                </c:pt>
                <c:pt idx="8" formatCode="#,##0">
                  <c:v>15000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 1'!$H$23:$H$31</c15:f>
                <c15:dlblRangeCache>
                  <c:ptCount val="9"/>
                  <c:pt idx="0">
                    <c:v>46%</c:v>
                  </c:pt>
                  <c:pt idx="1">
                    <c:v>45%</c:v>
                  </c:pt>
                  <c:pt idx="2">
                    <c:v>43%</c:v>
                  </c:pt>
                  <c:pt idx="3">
                    <c:v>41%</c:v>
                  </c:pt>
                  <c:pt idx="4">
                    <c:v>40%</c:v>
                  </c:pt>
                  <c:pt idx="5">
                    <c:v>40%</c:v>
                  </c:pt>
                  <c:pt idx="6">
                    <c:v>35%</c:v>
                  </c:pt>
                  <c:pt idx="7">
                    <c:v>33%</c:v>
                  </c:pt>
                  <c:pt idx="8">
                    <c:v>31%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111C-4430-8D0E-75051028C6BE}"/>
            </c:ext>
          </c:extLst>
        </c:ser>
        <c:ser>
          <c:idx val="2"/>
          <c:order val="2"/>
          <c:tx>
            <c:strRef>
              <c:f>'Fig 1'!$E$22</c:f>
              <c:strCache>
                <c:ptCount val="1"/>
                <c:pt idx="0">
                  <c:v>Vols contre d'autres victimes (hommes et enfants)</c:v>
                </c:pt>
              </c:strCache>
            </c:strRef>
          </c:tx>
          <c:spPr>
            <a:solidFill>
              <a:srgbClr val="FFCA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3D49ABE1-6D2A-4E5E-B0D6-0DF8ADD54A3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111C-4430-8D0E-75051028C6BE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79435B76-2F57-4C78-A9DF-5DABEFFE189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111C-4430-8D0E-75051028C6BE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6C00AEF-3F9B-416E-B3FF-0A25CE678F3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111C-4430-8D0E-75051028C6BE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8DA6C4F-0323-4758-B3F4-473108A09FF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111C-4430-8D0E-75051028C6BE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E891ED34-F977-47EC-BE5E-8D42AEFA9C9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111C-4430-8D0E-75051028C6BE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8BD126F-AED0-4A84-9632-7C6A71C54C4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111C-4430-8D0E-75051028C6BE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DB4D520-C871-43F7-9021-7BC00AEE734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111C-4430-8D0E-75051028C6BE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45D0C39C-5FA4-43A0-A523-50818A61260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111C-4430-8D0E-75051028C6BE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25D713D7-378E-4B0E-900A-EE25A8CEC10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111C-4430-8D0E-75051028C6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 1'!$B$23:$B$31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 1'!$E$23:$E$31</c:f>
              <c:numCache>
                <c:formatCode>General</c:formatCode>
                <c:ptCount val="9"/>
                <c:pt idx="0">
                  <c:v>48500</c:v>
                </c:pt>
                <c:pt idx="1">
                  <c:v>46300</c:v>
                </c:pt>
                <c:pt idx="2">
                  <c:v>44400</c:v>
                </c:pt>
                <c:pt idx="3">
                  <c:v>45100</c:v>
                </c:pt>
                <c:pt idx="4">
                  <c:v>37000</c:v>
                </c:pt>
                <c:pt idx="5">
                  <c:v>35000</c:v>
                </c:pt>
                <c:pt idx="6">
                  <c:v>36200</c:v>
                </c:pt>
                <c:pt idx="7">
                  <c:v>34000</c:v>
                </c:pt>
                <c:pt idx="8">
                  <c:v>31100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 1'!$I$23:$I$31</c15:f>
                <c15:dlblRangeCache>
                  <c:ptCount val="9"/>
                  <c:pt idx="0">
                    <c:v>51%</c:v>
                  </c:pt>
                  <c:pt idx="1">
                    <c:v>52%</c:v>
                  </c:pt>
                  <c:pt idx="2">
                    <c:v>54%</c:v>
                  </c:pt>
                  <c:pt idx="3">
                    <c:v>56%</c:v>
                  </c:pt>
                  <c:pt idx="4">
                    <c:v>56%</c:v>
                  </c:pt>
                  <c:pt idx="5">
                    <c:v>56%</c:v>
                  </c:pt>
                  <c:pt idx="6">
                    <c:v>61%</c:v>
                  </c:pt>
                  <c:pt idx="7">
                    <c:v>63%</c:v>
                  </c:pt>
                  <c:pt idx="8">
                    <c:v>64%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111C-4430-8D0E-75051028C6BE}"/>
            </c:ext>
          </c:extLst>
        </c:ser>
        <c:ser>
          <c:idx val="3"/>
          <c:order val="3"/>
          <c:tx>
            <c:strRef>
              <c:f>'Fig 1'!$F$22</c:f>
              <c:strCache>
                <c:ptCount val="1"/>
                <c:pt idx="0">
                  <c:v>Vols contre des particuliers à leur domicile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 1'!$B$23:$B$31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 1'!$F$23:$F$31</c:f>
              <c:numCache>
                <c:formatCode>General</c:formatCode>
                <c:ptCount val="9"/>
                <c:pt idx="0">
                  <c:v>1900</c:v>
                </c:pt>
                <c:pt idx="1">
                  <c:v>1900</c:v>
                </c:pt>
                <c:pt idx="2">
                  <c:v>1800</c:v>
                </c:pt>
                <c:pt idx="3">
                  <c:v>1800</c:v>
                </c:pt>
                <c:pt idx="4">
                  <c:v>1700</c:v>
                </c:pt>
                <c:pt idx="5">
                  <c:v>1800</c:v>
                </c:pt>
                <c:pt idx="6">
                  <c:v>1600</c:v>
                </c:pt>
                <c:pt idx="7" formatCode="0">
                  <c:v>1700</c:v>
                </c:pt>
                <c:pt idx="8" formatCode="0">
                  <c:v>1600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11C-4430-8D0E-75051028C6BE}"/>
            </c:ext>
          </c:extLst>
        </c:ser>
        <c:ser>
          <c:idx val="4"/>
          <c:order val="4"/>
          <c:tx>
            <c:strRef>
              <c:f>'Fig 1'!$G$22</c:f>
              <c:strCache>
                <c:ptCount val="1"/>
                <c:pt idx="0">
                  <c:v>Vols contre des établissements financiers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f>'Fig 1'!$B$23:$B$31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 1'!$G$23:$G$31</c:f>
              <c:numCache>
                <c:formatCode>General</c:formatCode>
                <c:ptCount val="9"/>
                <c:pt idx="0">
                  <c:v>1100</c:v>
                </c:pt>
                <c:pt idx="1">
                  <c:v>900</c:v>
                </c:pt>
                <c:pt idx="2">
                  <c:v>1000</c:v>
                </c:pt>
                <c:pt idx="3">
                  <c:v>900</c:v>
                </c:pt>
                <c:pt idx="4">
                  <c:v>700</c:v>
                </c:pt>
                <c:pt idx="5">
                  <c:v>600</c:v>
                </c:pt>
                <c:pt idx="6">
                  <c:v>800</c:v>
                </c:pt>
                <c:pt idx="7" formatCode="#,##0">
                  <c:v>800</c:v>
                </c:pt>
                <c:pt idx="8" formatCode="#,##0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111C-4430-8D0E-75051028C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-2031036512"/>
        <c:axId val="-2031039232"/>
      </c:barChart>
      <c:lineChart>
        <c:grouping val="standard"/>
        <c:varyColors val="0"/>
        <c:ser>
          <c:idx val="0"/>
          <c:order val="0"/>
          <c:tx>
            <c:strRef>
              <c:f>'Fig 1'!$C$22</c:f>
              <c:strCache>
                <c:ptCount val="1"/>
                <c:pt idx="0">
                  <c:v>Ensemble des vols violents sans arme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 1'!$B$23:$B$31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 1'!$C$23:$C$31</c:f>
              <c:numCache>
                <c:formatCode>#,##0</c:formatCode>
                <c:ptCount val="9"/>
                <c:pt idx="0">
                  <c:v>94800</c:v>
                </c:pt>
                <c:pt idx="1">
                  <c:v>89500</c:v>
                </c:pt>
                <c:pt idx="2">
                  <c:v>83000</c:v>
                </c:pt>
                <c:pt idx="3">
                  <c:v>80900</c:v>
                </c:pt>
                <c:pt idx="4">
                  <c:v>65600</c:v>
                </c:pt>
                <c:pt idx="5">
                  <c:v>62100</c:v>
                </c:pt>
                <c:pt idx="6">
                  <c:v>59500</c:v>
                </c:pt>
                <c:pt idx="7">
                  <c:v>54300</c:v>
                </c:pt>
                <c:pt idx="8">
                  <c:v>48300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CB-44E1-AA1C-3AAED1930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31036512"/>
        <c:axId val="-2031039232"/>
      </c:lineChart>
      <c:catAx>
        <c:axId val="-203103651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31039232"/>
        <c:crosses val="autoZero"/>
        <c:auto val="1"/>
        <c:lblAlgn val="ctr"/>
        <c:lblOffset val="100"/>
        <c:tickLblSkip val="1"/>
        <c:noMultiLvlLbl val="1"/>
      </c:catAx>
      <c:valAx>
        <c:axId val="-20310392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3103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6724115237807666E-2"/>
          <c:y val="5.9139784946236562E-2"/>
          <c:w val="0.93164363304144504"/>
          <c:h val="0.600410634154601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 2'!$D$21</c:f>
              <c:strCache>
                <c:ptCount val="1"/>
                <c:pt idx="0">
                  <c:v>dont vols violents sans arme contre des femmes sur voie publique</c:v>
                </c:pt>
              </c:strCache>
            </c:strRef>
          </c:tx>
          <c:spPr>
            <a:solidFill>
              <a:srgbClr val="465F9D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 2'!$B$22:$B$29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 2'!$D$22:$D$29</c:f>
              <c:numCache>
                <c:formatCode>[Black][&gt;=0.5]\+#\ ##0;[Black][&lt;=-0.5]\-#\ ##0;[Black]#\ ##0</c:formatCode>
                <c:ptCount val="8"/>
                <c:pt idx="0">
                  <c:v>-6.8265214280768927</c:v>
                </c:pt>
                <c:pt idx="1">
                  <c:v>-11.262477398261217</c:v>
                </c:pt>
                <c:pt idx="2">
                  <c:v>-7.5671300173058675</c:v>
                </c:pt>
                <c:pt idx="3" formatCode="0">
                  <c:v>-20.751925109467006</c:v>
                </c:pt>
                <c:pt idx="4" formatCode="0">
                  <c:v>-5.9901688069199377</c:v>
                </c:pt>
                <c:pt idx="5" formatCode="0">
                  <c:v>-15.151392322970292</c:v>
                </c:pt>
                <c:pt idx="6" formatCode="0">
                  <c:v>-14.766158696794541</c:v>
                </c:pt>
                <c:pt idx="7" formatCode="0">
                  <c:v>-16.018383589283715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10-4BAF-806E-309EDB7958B6}"/>
            </c:ext>
          </c:extLst>
        </c:ser>
        <c:ser>
          <c:idx val="1"/>
          <c:order val="1"/>
          <c:tx>
            <c:strRef>
              <c:f>'Fig 2'!$E$21</c:f>
              <c:strCache>
                <c:ptCount val="1"/>
                <c:pt idx="0">
                  <c:v>dont vols violents sans arme contre d'autres victimes</c:v>
                </c:pt>
              </c:strCache>
            </c:strRef>
          </c:tx>
          <c:spPr>
            <a:solidFill>
              <a:srgbClr val="FFCA00"/>
            </a:solidFill>
            <a:ln>
              <a:noFill/>
            </a:ln>
            <a:effectLst/>
          </c:spPr>
          <c:invertIfNegative val="0"/>
          <c:dLbls>
            <c:dLbl>
              <c:idx val="7"/>
              <c:layout>
                <c:manualLayout>
                  <c:x val="1.966568338249754E-2"/>
                  <c:y val="5.3763864194395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1CE-4942-90F4-46AA9D384A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 2'!$B$22:$B$29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 2'!$E$22:$E$29</c:f>
              <c:numCache>
                <c:formatCode>[Black][&gt;=0.5]\+#\ ##0;[Black][&lt;=-0.5]\-#\ ##0;[Black]#\ ##0</c:formatCode>
                <c:ptCount val="8"/>
                <c:pt idx="0">
                  <c:v>-4.5565181518151814</c:v>
                </c:pt>
                <c:pt idx="1">
                  <c:v>-4.0457305871928417</c:v>
                </c:pt>
                <c:pt idx="2">
                  <c:v>1.6419288722719028</c:v>
                </c:pt>
                <c:pt idx="3" formatCode="0">
                  <c:v>-18.077468533947883</c:v>
                </c:pt>
                <c:pt idx="4" formatCode="0">
                  <c:v>-5.396267243711117</c:v>
                </c:pt>
                <c:pt idx="5">
                  <c:v>3.5511079342387397</c:v>
                </c:pt>
                <c:pt idx="6">
                  <c:v>-6.0689731341635138</c:v>
                </c:pt>
                <c:pt idx="7">
                  <c:v>-8.498192186719189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10-4BAF-806E-309EDB7958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-2031037600"/>
        <c:axId val="-2031034880"/>
      </c:barChart>
      <c:lineChart>
        <c:grouping val="standard"/>
        <c:varyColors val="0"/>
        <c:ser>
          <c:idx val="2"/>
          <c:order val="2"/>
          <c:tx>
            <c:strRef>
              <c:f>'Fig 2'!$C$21</c:f>
              <c:strCache>
                <c:ptCount val="1"/>
                <c:pt idx="0">
                  <c:v>Ensemble des vols violents sans arme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9"/>
            <c:spPr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  <a:effectLst/>
            </c:spPr>
          </c:marker>
          <c:dLbls>
            <c:dLbl>
              <c:idx val="7"/>
              <c:layout>
                <c:manualLayout>
                  <c:x val="-9.8328416912487702E-3"/>
                  <c:y val="3.22580645161290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1CE-4942-90F4-46AA9D384A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 2'!$B$22:$B$29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 2'!$C$22:$C$29</c:f>
              <c:numCache>
                <c:formatCode>[Black][&gt;=0.5]\+#\ ##0;[Black][&lt;=-0.5]\-#\ ##0;[Black]#\ ##0</c:formatCode>
                <c:ptCount val="8"/>
                <c:pt idx="0">
                  <c:v>-5.5045484286287198</c:v>
                </c:pt>
                <c:pt idx="1">
                  <c:v>-7.3373389024145137</c:v>
                </c:pt>
                <c:pt idx="2">
                  <c:v>-2.5092802391168068</c:v>
                </c:pt>
                <c:pt idx="3" formatCode="0">
                  <c:v>-18.872542959574734</c:v>
                </c:pt>
                <c:pt idx="4" formatCode="0">
                  <c:v>-5.4141777398512776</c:v>
                </c:pt>
                <c:pt idx="5">
                  <c:v>-4.222583815308278</c:v>
                </c:pt>
                <c:pt idx="6">
                  <c:v>-8.7115222876366758</c:v>
                </c:pt>
                <c:pt idx="7">
                  <c:v>-11.016933537248253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1CE-4942-90F4-46AA9D384A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-2031037600"/>
        <c:axId val="-2031034880"/>
      </c:lineChart>
      <c:catAx>
        <c:axId val="-203103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31034880"/>
        <c:crosses val="autoZero"/>
        <c:auto val="1"/>
        <c:lblAlgn val="ctr"/>
        <c:lblOffset val="100"/>
        <c:noMultiLvlLbl val="0"/>
      </c:catAx>
      <c:valAx>
        <c:axId val="-203103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Black][&gt;=0.5]\+#\ ##0;[Black][&lt;=-0.5]\-#\ ##0;[Black]#\ 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31037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035839175492372E-2"/>
          <c:y val="3.2595383520985108E-2"/>
          <c:w val="0.77883968953203508"/>
          <c:h val="0.6343831039811613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 3'!$H$4</c:f>
              <c:strCache>
                <c:ptCount val="1"/>
                <c:pt idx="0">
                  <c:v>France</c:v>
                </c:pt>
              </c:strCache>
            </c:strRef>
          </c:tx>
          <c:spPr>
            <a:solidFill>
              <a:srgbClr val="465F9D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 3'!$B$5:$B$14</c:f>
              <c:strCache>
                <c:ptCount val="10"/>
                <c:pt idx="0">
                  <c:v>Hors unité urbaine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 3'!$H$5:$H$14</c:f>
              <c:numCache>
                <c:formatCode>0.0</c:formatCode>
                <c:ptCount val="10"/>
                <c:pt idx="0">
                  <c:v>4.9097273831053147E-2</c:v>
                </c:pt>
                <c:pt idx="1">
                  <c:v>0.10147027773832942</c:v>
                </c:pt>
                <c:pt idx="2">
                  <c:v>0.16091665590002086</c:v>
                </c:pt>
                <c:pt idx="3">
                  <c:v>0.28376769935337748</c:v>
                </c:pt>
                <c:pt idx="4">
                  <c:v>0.41216098051503275</c:v>
                </c:pt>
                <c:pt idx="5">
                  <c:v>0.54529528126214588</c:v>
                </c:pt>
                <c:pt idx="6">
                  <c:v>0.8514764185486654</c:v>
                </c:pt>
                <c:pt idx="7">
                  <c:v>1.142916940421941</c:v>
                </c:pt>
                <c:pt idx="8">
                  <c:v>1.6122851283989337</c:v>
                </c:pt>
                <c:pt idx="9">
                  <c:v>0.70989510562867209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52-4066-AB78-5EC363341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27"/>
        <c:axId val="-2031033248"/>
        <c:axId val="-2031035968"/>
      </c:barChart>
      <c:lineChart>
        <c:grouping val="standard"/>
        <c:varyColors val="0"/>
        <c:ser>
          <c:idx val="1"/>
          <c:order val="1"/>
          <c:tx>
            <c:strRef>
              <c:f>'Fig 3'!$I$4</c:f>
              <c:strCache>
                <c:ptCount val="1"/>
                <c:pt idx="0">
                  <c:v>France métropolitaine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CA00"/>
              </a:solidFill>
              <a:ln w="12700">
                <a:solidFill>
                  <a:srgbClr val="FFCA00"/>
                </a:solidFill>
                <a:round/>
              </a:ln>
              <a:effectLst/>
            </c:spPr>
          </c:marker>
          <c:val>
            <c:numRef>
              <c:f>'Fig 3'!$I$5:$I$14</c:f>
              <c:numCache>
                <c:formatCode>0.0</c:formatCode>
                <c:ptCount val="10"/>
                <c:pt idx="0">
                  <c:v>4.865436242333171E-2</c:v>
                </c:pt>
                <c:pt idx="1">
                  <c:v>0.10019156627471727</c:v>
                </c:pt>
                <c:pt idx="2">
                  <c:v>0.15523784981901714</c:v>
                </c:pt>
                <c:pt idx="3">
                  <c:v>0.26305313551412407</c:v>
                </c:pt>
                <c:pt idx="4">
                  <c:v>0.38019852889372857</c:v>
                </c:pt>
                <c:pt idx="5">
                  <c:v>0.54238012134701363</c:v>
                </c:pt>
                <c:pt idx="6">
                  <c:v>0.71168979052424008</c:v>
                </c:pt>
                <c:pt idx="7">
                  <c:v>1.1406709014853031</c:v>
                </c:pt>
                <c:pt idx="8">
                  <c:v>1.6122851283989337</c:v>
                </c:pt>
                <c:pt idx="9">
                  <c:v>0.70008537311651209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52-4066-AB78-5EC363341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68601648"/>
        <c:axId val="-2031034336"/>
      </c:lineChart>
      <c:catAx>
        <c:axId val="-203103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31035968"/>
        <c:crosses val="autoZero"/>
        <c:auto val="1"/>
        <c:lblAlgn val="ctr"/>
        <c:lblOffset val="100"/>
        <c:noMultiLvlLbl val="0"/>
      </c:catAx>
      <c:valAx>
        <c:axId val="-203103596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-2031033248"/>
        <c:crosses val="autoZero"/>
        <c:crossBetween val="between"/>
      </c:valAx>
      <c:valAx>
        <c:axId val="-2031034336"/>
        <c:scaling>
          <c:orientation val="minMax"/>
          <c:max val="1.7000000000000002"/>
          <c:min val="0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368601648"/>
        <c:crosses val="max"/>
        <c:crossBetween val="between"/>
        <c:majorUnit val="0.2"/>
      </c:valAx>
      <c:catAx>
        <c:axId val="-368601648"/>
        <c:scaling>
          <c:orientation val="minMax"/>
        </c:scaling>
        <c:delete val="1"/>
        <c:axPos val="b"/>
        <c:majorTickMark val="out"/>
        <c:minorTickMark val="none"/>
        <c:tickLblPos val="nextTo"/>
        <c:crossAx val="-2031034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92811026689172549"/>
          <c:y val="2.0408168731096667E-2"/>
          <c:w val="5.876780629969585E-2"/>
          <c:h val="0.74064726033725958"/>
        </c:manualLayout>
      </c:layout>
      <c:overlay val="0"/>
      <c:spPr>
        <a:noFill/>
        <a:ln>
          <a:noFill/>
        </a:ln>
        <a:effectLst/>
      </c:spPr>
      <c:txPr>
        <a:bodyPr rot="-5400000" spcFirstLastPara="1" vertOverflow="ellipsis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4'!$C$24</c:f>
              <c:strCache>
                <c:ptCount val="1"/>
                <c:pt idx="0">
                  <c:v>Femmes</c:v>
                </c:pt>
              </c:strCache>
            </c:strRef>
          </c:tx>
          <c:spPr>
            <a:solidFill>
              <a:srgbClr val="465F9D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1C458A06-A7E4-4E13-B945-A2C04240E0B9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D0D6-4870-B5EB-4383730C1AFE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14732A9-82BA-478F-BDED-AA0F4EEA1B3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0D6-4870-B5EB-4383730C1AFE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1B3A8D7-0765-4D10-BDCF-E7D9BFACE3D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0D6-4870-B5EB-4383730C1AFE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2F7A9D64-89AA-48E7-B125-8C287CD469E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0D6-4870-B5EB-4383730C1AFE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EAA4FC2-6ED8-4987-8C9B-1F512667E8E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0D6-4870-B5EB-4383730C1AFE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B747CF89-80FE-4B64-9887-1ED2D324994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0D6-4870-B5EB-4383730C1AFE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910473E-10E6-4106-9470-94160182A56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D0D6-4870-B5EB-4383730C1AFE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F7823E52-8C69-4433-9498-D1B69C5782E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D0D6-4870-B5EB-4383730C1AFE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46C9A423-D59D-4456-88EE-155C2E3C3EB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D0D6-4870-B5EB-4383730C1AF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 4'!$B$25:$B$33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 4'!$C$25:$C$33</c:f>
              <c:numCache>
                <c:formatCode>General</c:formatCode>
                <c:ptCount val="9"/>
                <c:pt idx="0">
                  <c:v>47700</c:v>
                </c:pt>
                <c:pt idx="1">
                  <c:v>44800</c:v>
                </c:pt>
                <c:pt idx="2">
                  <c:v>40300</c:v>
                </c:pt>
                <c:pt idx="3">
                  <c:v>37500</c:v>
                </c:pt>
                <c:pt idx="4">
                  <c:v>30000</c:v>
                </c:pt>
                <c:pt idx="5">
                  <c:v>28500</c:v>
                </c:pt>
                <c:pt idx="6">
                  <c:v>25000</c:v>
                </c:pt>
                <c:pt idx="7">
                  <c:v>22000</c:v>
                </c:pt>
                <c:pt idx="8">
                  <c:v>18800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 4'!$F$25:$F$33</c15:f>
                <c15:dlblRangeCache>
                  <c:ptCount val="9"/>
                  <c:pt idx="0">
                    <c:v>50%</c:v>
                  </c:pt>
                  <c:pt idx="1">
                    <c:v>50%</c:v>
                  </c:pt>
                  <c:pt idx="2">
                    <c:v>49%</c:v>
                  </c:pt>
                  <c:pt idx="3">
                    <c:v>46%</c:v>
                  </c:pt>
                  <c:pt idx="4">
                    <c:v>46%</c:v>
                  </c:pt>
                  <c:pt idx="5">
                    <c:v>46%</c:v>
                  </c:pt>
                  <c:pt idx="6">
                    <c:v>42%</c:v>
                  </c:pt>
                  <c:pt idx="7">
                    <c:v>41%</c:v>
                  </c:pt>
                  <c:pt idx="8">
                    <c:v>39%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D0D6-4870-B5EB-4383730C1AFE}"/>
            </c:ext>
          </c:extLst>
        </c:ser>
        <c:ser>
          <c:idx val="1"/>
          <c:order val="1"/>
          <c:tx>
            <c:strRef>
              <c:f>'Fig 4'!$D$24</c:f>
              <c:strCache>
                <c:ptCount val="1"/>
                <c:pt idx="0">
                  <c:v>Hommes</c:v>
                </c:pt>
              </c:strCache>
            </c:strRef>
          </c:tx>
          <c:spPr>
            <a:solidFill>
              <a:srgbClr val="FFCA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6DA5E9F8-A49D-4F90-8C96-CE3CB6EF6EA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D0D6-4870-B5EB-4383730C1AFE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9D83CA4-A8C2-42FA-A017-88C3862CE57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D0D6-4870-B5EB-4383730C1AFE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DE1D4A6-521C-45CA-9C77-7AB197EB72F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D0D6-4870-B5EB-4383730C1AFE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29820731-B90B-45E8-9C27-438A00F6179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D0D6-4870-B5EB-4383730C1AFE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AF1A038-DE99-4D19-8F8E-F6BA09A1A90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D0D6-4870-B5EB-4383730C1AFE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E583FC2E-CBEE-4E5D-9799-D81F6231D27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D0D6-4870-B5EB-4383730C1AFE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CEBFBBE2-1CBD-4490-9E71-A12215223FE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D0D6-4870-B5EB-4383730C1AFE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57DB4A16-A2CE-4985-87A9-1F3DDBE3D8A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D0D6-4870-B5EB-4383730C1AFE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73997EAE-BF1E-4C24-8586-14115BF2A96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D0D6-4870-B5EB-4383730C1AF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 4'!$B$25:$B$33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 4'!$D$25:$D$33</c:f>
              <c:numCache>
                <c:formatCode>General</c:formatCode>
                <c:ptCount val="9"/>
                <c:pt idx="0">
                  <c:v>47000</c:v>
                </c:pt>
                <c:pt idx="1">
                  <c:v>44600</c:v>
                </c:pt>
                <c:pt idx="2">
                  <c:v>42700</c:v>
                </c:pt>
                <c:pt idx="3">
                  <c:v>43300</c:v>
                </c:pt>
                <c:pt idx="4">
                  <c:v>35400</c:v>
                </c:pt>
                <c:pt idx="5">
                  <c:v>33100</c:v>
                </c:pt>
                <c:pt idx="6">
                  <c:v>33900</c:v>
                </c:pt>
                <c:pt idx="7">
                  <c:v>31900</c:v>
                </c:pt>
                <c:pt idx="8">
                  <c:v>29100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 4'!$G$25:$G$33</c15:f>
                <c15:dlblRangeCache>
                  <c:ptCount val="9"/>
                  <c:pt idx="0">
                    <c:v>50%</c:v>
                  </c:pt>
                  <c:pt idx="1">
                    <c:v>50%</c:v>
                  </c:pt>
                  <c:pt idx="2">
                    <c:v>51%</c:v>
                  </c:pt>
                  <c:pt idx="3">
                    <c:v>54%</c:v>
                  </c:pt>
                  <c:pt idx="4">
                    <c:v>54%</c:v>
                  </c:pt>
                  <c:pt idx="5">
                    <c:v>54%</c:v>
                  </c:pt>
                  <c:pt idx="6">
                    <c:v>58%</c:v>
                  </c:pt>
                  <c:pt idx="7">
                    <c:v>59%</c:v>
                  </c:pt>
                  <c:pt idx="8">
                    <c:v>61%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D0D6-4870-B5EB-4383730C1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-368600016"/>
        <c:axId val="-368598928"/>
      </c:barChart>
      <c:catAx>
        <c:axId val="-36860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368598928"/>
        <c:crosses val="autoZero"/>
        <c:auto val="1"/>
        <c:lblAlgn val="ctr"/>
        <c:lblOffset val="100"/>
        <c:noMultiLvlLbl val="0"/>
      </c:catAx>
      <c:valAx>
        <c:axId val="-368598928"/>
        <c:scaling>
          <c:orientation val="minMax"/>
          <c:max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368600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034057320016206E-2"/>
          <c:y val="6.1129964414260107E-2"/>
          <c:w val="0.93201500819109007"/>
          <c:h val="0.69511401122556404"/>
        </c:manualLayout>
      </c:layout>
      <c:lineChart>
        <c:grouping val="standard"/>
        <c:varyColors val="0"/>
        <c:ser>
          <c:idx val="1"/>
          <c:order val="0"/>
          <c:tx>
            <c:strRef>
              <c:f>'Fig 5'!$D$29</c:f>
              <c:strCache>
                <c:ptCount val="1"/>
                <c:pt idx="0">
                  <c:v>Femmes</c:v>
                </c:pt>
              </c:strCache>
            </c:strRef>
          </c:tx>
          <c:spPr>
            <a:ln w="28575" cap="rnd">
              <a:solidFill>
                <a:srgbClr val="465F9D"/>
              </a:solidFill>
              <a:round/>
            </a:ln>
            <a:effectLst/>
          </c:spPr>
          <c:marker>
            <c:symbol val="none"/>
          </c:marker>
          <c:cat>
            <c:strRef>
              <c:f>'Fig 5'!$C$30:$C$43</c:f>
              <c:strCache>
                <c:ptCount val="14"/>
                <c:pt idx="0">
                  <c:v>15-17 ans</c:v>
                </c:pt>
                <c:pt idx="1">
                  <c:v>18-19 ans</c:v>
                </c:pt>
                <c:pt idx="2">
                  <c:v>20-24 ans</c:v>
                </c:pt>
                <c:pt idx="3">
                  <c:v>25-29 ans</c:v>
                </c:pt>
                <c:pt idx="4">
                  <c:v>30-34 ans</c:v>
                </c:pt>
                <c:pt idx="5">
                  <c:v>35-39 ans</c:v>
                </c:pt>
                <c:pt idx="6">
                  <c:v>40-44 ans</c:v>
                </c:pt>
                <c:pt idx="7">
                  <c:v>45-49 ans</c:v>
                </c:pt>
                <c:pt idx="8">
                  <c:v>50-54 ans</c:v>
                </c:pt>
                <c:pt idx="9">
                  <c:v>55-59 ans</c:v>
                </c:pt>
                <c:pt idx="10">
                  <c:v>60-64 ans</c:v>
                </c:pt>
                <c:pt idx="11">
                  <c:v>65-69 ans</c:v>
                </c:pt>
                <c:pt idx="12">
                  <c:v>70-74 ans</c:v>
                </c:pt>
                <c:pt idx="13">
                  <c:v>75 ans ou plus</c:v>
                </c:pt>
              </c:strCache>
            </c:strRef>
          </c:cat>
          <c:val>
            <c:numRef>
              <c:f>'Fig 5'!$D$30:$D$43</c:f>
              <c:numCache>
                <c:formatCode>0.0</c:formatCode>
                <c:ptCount val="14"/>
                <c:pt idx="0">
                  <c:v>0.57509999999999994</c:v>
                </c:pt>
                <c:pt idx="1">
                  <c:v>1.1617</c:v>
                </c:pt>
                <c:pt idx="2">
                  <c:v>1.3445</c:v>
                </c:pt>
                <c:pt idx="3">
                  <c:v>1.2044999999999999</c:v>
                </c:pt>
                <c:pt idx="4">
                  <c:v>0.88919999999999999</c:v>
                </c:pt>
                <c:pt idx="5">
                  <c:v>0.68469999999999998</c:v>
                </c:pt>
                <c:pt idx="6">
                  <c:v>0.57379999999999998</c:v>
                </c:pt>
                <c:pt idx="7">
                  <c:v>0.54820000000000002</c:v>
                </c:pt>
                <c:pt idx="8">
                  <c:v>0.44919999999999999</c:v>
                </c:pt>
                <c:pt idx="9">
                  <c:v>0.3881</c:v>
                </c:pt>
                <c:pt idx="10">
                  <c:v>0.36320000000000002</c:v>
                </c:pt>
                <c:pt idx="11">
                  <c:v>0.34160000000000001</c:v>
                </c:pt>
                <c:pt idx="12">
                  <c:v>0.35970000000000002</c:v>
                </c:pt>
                <c:pt idx="13">
                  <c:v>0.46939999999999998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34-4D11-AC2B-2F35761DEBE5}"/>
            </c:ext>
          </c:extLst>
        </c:ser>
        <c:ser>
          <c:idx val="0"/>
          <c:order val="1"/>
          <c:tx>
            <c:strRef>
              <c:f>'Fig 5'!$E$29</c:f>
              <c:strCache>
                <c:ptCount val="1"/>
                <c:pt idx="0">
                  <c:v>Hommes</c:v>
                </c:pt>
              </c:strCache>
            </c:strRef>
          </c:tx>
          <c:spPr>
            <a:ln w="28575" cap="rnd">
              <a:solidFill>
                <a:srgbClr val="FFCA00"/>
              </a:solidFill>
              <a:round/>
            </a:ln>
            <a:effectLst/>
          </c:spPr>
          <c:marker>
            <c:symbol val="none"/>
          </c:marker>
          <c:cat>
            <c:strRef>
              <c:f>'Fig 5'!$C$30:$C$43</c:f>
              <c:strCache>
                <c:ptCount val="14"/>
                <c:pt idx="0">
                  <c:v>15-17 ans</c:v>
                </c:pt>
                <c:pt idx="1">
                  <c:v>18-19 ans</c:v>
                </c:pt>
                <c:pt idx="2">
                  <c:v>20-24 ans</c:v>
                </c:pt>
                <c:pt idx="3">
                  <c:v>25-29 ans</c:v>
                </c:pt>
                <c:pt idx="4">
                  <c:v>30-34 ans</c:v>
                </c:pt>
                <c:pt idx="5">
                  <c:v>35-39 ans</c:v>
                </c:pt>
                <c:pt idx="6">
                  <c:v>40-44 ans</c:v>
                </c:pt>
                <c:pt idx="7">
                  <c:v>45-49 ans</c:v>
                </c:pt>
                <c:pt idx="8">
                  <c:v>50-54 ans</c:v>
                </c:pt>
                <c:pt idx="9">
                  <c:v>55-59 ans</c:v>
                </c:pt>
                <c:pt idx="10">
                  <c:v>60-64 ans</c:v>
                </c:pt>
                <c:pt idx="11">
                  <c:v>65-69 ans</c:v>
                </c:pt>
                <c:pt idx="12">
                  <c:v>70-74 ans</c:v>
                </c:pt>
                <c:pt idx="13">
                  <c:v>75 ans ou plus</c:v>
                </c:pt>
              </c:strCache>
            </c:strRef>
          </c:cat>
          <c:val>
            <c:numRef>
              <c:f>'Fig 5'!$E$30:$E$43</c:f>
              <c:numCache>
                <c:formatCode>0.0</c:formatCode>
                <c:ptCount val="14"/>
                <c:pt idx="0">
                  <c:v>2.1892</c:v>
                </c:pt>
                <c:pt idx="1">
                  <c:v>2.6581999999999999</c:v>
                </c:pt>
                <c:pt idx="2">
                  <c:v>2.2202000000000002</c:v>
                </c:pt>
                <c:pt idx="3">
                  <c:v>1.8353999999999999</c:v>
                </c:pt>
                <c:pt idx="4">
                  <c:v>1.4944</c:v>
                </c:pt>
                <c:pt idx="5">
                  <c:v>1.2214</c:v>
                </c:pt>
                <c:pt idx="6">
                  <c:v>0.96</c:v>
                </c:pt>
                <c:pt idx="7">
                  <c:v>0.77459999999999996</c:v>
                </c:pt>
                <c:pt idx="8">
                  <c:v>0.62649999999999995</c:v>
                </c:pt>
                <c:pt idx="9">
                  <c:v>0.54090000000000005</c:v>
                </c:pt>
                <c:pt idx="10">
                  <c:v>0.39850000000000002</c:v>
                </c:pt>
                <c:pt idx="11">
                  <c:v>0.37369999999999998</c:v>
                </c:pt>
                <c:pt idx="12">
                  <c:v>0.30730000000000002</c:v>
                </c:pt>
                <c:pt idx="13">
                  <c:v>0.32890000000000003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34-4D11-AC2B-2F35761DEBE5}"/>
            </c:ext>
          </c:extLst>
        </c:ser>
        <c:ser>
          <c:idx val="3"/>
          <c:order val="2"/>
          <c:tx>
            <c:strRef>
              <c:f>'Fig 5'!$F$29</c:f>
              <c:strCache>
                <c:ptCount val="1"/>
                <c:pt idx="0">
                  <c:v>Ensemble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5'!$C$30:$C$43</c:f>
              <c:strCache>
                <c:ptCount val="14"/>
                <c:pt idx="0">
                  <c:v>15-17 ans</c:v>
                </c:pt>
                <c:pt idx="1">
                  <c:v>18-19 ans</c:v>
                </c:pt>
                <c:pt idx="2">
                  <c:v>20-24 ans</c:v>
                </c:pt>
                <c:pt idx="3">
                  <c:v>25-29 ans</c:v>
                </c:pt>
                <c:pt idx="4">
                  <c:v>30-34 ans</c:v>
                </c:pt>
                <c:pt idx="5">
                  <c:v>35-39 ans</c:v>
                </c:pt>
                <c:pt idx="6">
                  <c:v>40-44 ans</c:v>
                </c:pt>
                <c:pt idx="7">
                  <c:v>45-49 ans</c:v>
                </c:pt>
                <c:pt idx="8">
                  <c:v>50-54 ans</c:v>
                </c:pt>
                <c:pt idx="9">
                  <c:v>55-59 ans</c:v>
                </c:pt>
                <c:pt idx="10">
                  <c:v>60-64 ans</c:v>
                </c:pt>
                <c:pt idx="11">
                  <c:v>65-69 ans</c:v>
                </c:pt>
                <c:pt idx="12">
                  <c:v>70-74 ans</c:v>
                </c:pt>
                <c:pt idx="13">
                  <c:v>75 ans ou plus</c:v>
                </c:pt>
              </c:strCache>
            </c:strRef>
          </c:cat>
          <c:val>
            <c:numRef>
              <c:f>'Fig 5'!$F$30:$F$43</c:f>
              <c:numCache>
                <c:formatCode>0.0</c:formatCode>
                <c:ptCount val="14"/>
                <c:pt idx="0">
                  <c:v>1.4064000000000001</c:v>
                </c:pt>
                <c:pt idx="1">
                  <c:v>1.9350000000000001</c:v>
                </c:pt>
                <c:pt idx="2">
                  <c:v>1.792</c:v>
                </c:pt>
                <c:pt idx="3">
                  <c:v>1.5190999999999999</c:v>
                </c:pt>
                <c:pt idx="4">
                  <c:v>1.1868000000000001</c:v>
                </c:pt>
                <c:pt idx="5">
                  <c:v>0.94579999999999997</c:v>
                </c:pt>
                <c:pt idx="6">
                  <c:v>0.7621</c:v>
                </c:pt>
                <c:pt idx="7">
                  <c:v>0.65990000000000004</c:v>
                </c:pt>
                <c:pt idx="8">
                  <c:v>0.53669999999999995</c:v>
                </c:pt>
                <c:pt idx="9">
                  <c:v>0.46260000000000001</c:v>
                </c:pt>
                <c:pt idx="10">
                  <c:v>0.38009999999999999</c:v>
                </c:pt>
                <c:pt idx="11">
                  <c:v>0.35659999999999997</c:v>
                </c:pt>
                <c:pt idx="12">
                  <c:v>0.3357</c:v>
                </c:pt>
                <c:pt idx="13">
                  <c:v>0.41289999999999999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34-4D11-AC2B-2F35761DE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68600560"/>
        <c:axId val="-368598384"/>
      </c:lineChart>
      <c:catAx>
        <c:axId val="-368600560"/>
        <c:scaling>
          <c:orientation val="minMax"/>
        </c:scaling>
        <c:delete val="0"/>
        <c:axPos val="b"/>
        <c:title>
          <c:tx>
            <c:strRef>
              <c:f>'Fig 5'!$C$29</c:f>
              <c:strCache>
                <c:ptCount val="1"/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368598384"/>
        <c:crossesAt val="0"/>
        <c:auto val="1"/>
        <c:lblAlgn val="ctr"/>
        <c:lblOffset val="100"/>
        <c:tickMarkSkip val="10"/>
        <c:noMultiLvlLbl val="0"/>
      </c:catAx>
      <c:valAx>
        <c:axId val="-36859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title>
          <c:tx>
            <c:strRef>
              <c:f>'Fig 5'!$D$28</c:f>
              <c:strCache>
                <c:ptCount val="1"/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368600560"/>
        <c:crosses val="autoZero"/>
        <c:crossBetween val="between"/>
        <c:majorUnit val="0.5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078227337062917"/>
          <c:y val="0.90649513430300399"/>
          <c:w val="0.40767859180645899"/>
          <c:h val="4.18220155932336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45323707537889E-2"/>
          <c:y val="0.16461589816046143"/>
          <c:w val="0.57032880612579984"/>
          <c:h val="0.7082726607529641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465F9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B3F-4059-8A9A-B6F9D5B992BA}"/>
              </c:ext>
            </c:extLst>
          </c:dPt>
          <c:dPt>
            <c:idx val="1"/>
            <c:bubble3D val="0"/>
            <c:spPr>
              <a:solidFill>
                <a:srgbClr val="FFCA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B3F-4059-8A9A-B6F9D5B992BA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B3F-4059-8A9A-B6F9D5B992B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B3F-4059-8A9A-B6F9D5B992BA}"/>
              </c:ext>
            </c:extLst>
          </c:dPt>
          <c:dPt>
            <c:idx val="4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B3F-4059-8A9A-B6F9D5B992BA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8B3F-4059-8A9A-B6F9D5B992BA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BD89-40A4-98C2-AB16A4C40E20}"/>
              </c:ext>
            </c:extLst>
          </c:dPt>
          <c:dLbls>
            <c:dLbl>
              <c:idx val="0"/>
              <c:layout>
                <c:manualLayout>
                  <c:x val="-5.7868187023419115E-2"/>
                  <c:y val="0.11577422264142688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B3F-4059-8A9A-B6F9D5B992BA}"/>
                </c:ext>
              </c:extLst>
            </c:dLbl>
            <c:dLbl>
              <c:idx val="1"/>
              <c:layout>
                <c:manualLayout>
                  <c:x val="-1.6651797429479493E-2"/>
                  <c:y val="-3.8591407547142378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B3F-4059-8A9A-B6F9D5B992BA}"/>
                </c:ext>
              </c:extLst>
            </c:dLbl>
            <c:dLbl>
              <c:idx val="2"/>
              <c:layout>
                <c:manualLayout>
                  <c:x val="-8.0481434154113397E-3"/>
                  <c:y val="-3.8591407547142469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B3F-4059-8A9A-B6F9D5B992BA}"/>
                </c:ext>
              </c:extLst>
            </c:dLbl>
            <c:dLbl>
              <c:idx val="3"/>
              <c:layout>
                <c:manualLayout>
                  <c:x val="-2.3980576702504801E-2"/>
                  <c:y val="0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B3F-4059-8A9A-B6F9D5B992BA}"/>
                </c:ext>
              </c:extLst>
            </c:dLbl>
            <c:dLbl>
              <c:idx val="4"/>
              <c:layout>
                <c:manualLayout>
                  <c:x val="7.1364846126339629E-3"/>
                  <c:y val="-1.543656301885691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B3F-4059-8A9A-B6F9D5B992BA}"/>
                </c:ext>
              </c:extLst>
            </c:dLbl>
            <c:dLbl>
              <c:idx val="5"/>
              <c:layout>
                <c:manualLayout>
                  <c:x val="4.9955392288438351E-2"/>
                  <c:y val="-1.5436563018856918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B3F-4059-8A9A-B6F9D5B992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'Fig 6'!$C$25:$I$25</c:f>
              <c:strCache>
                <c:ptCount val="7"/>
                <c:pt idx="0">
                  <c:v>France</c:v>
                </c:pt>
                <c:pt idx="1">
                  <c:v>UE27 hors France</c:v>
                </c:pt>
                <c:pt idx="2">
                  <c:v>Europe hors UE27</c:v>
                </c:pt>
                <c:pt idx="3">
                  <c:v>Afrique</c:v>
                </c:pt>
                <c:pt idx="4">
                  <c:v>Asie</c:v>
                </c:pt>
                <c:pt idx="5">
                  <c:v>Amérique et Océanie</c:v>
                </c:pt>
                <c:pt idx="6">
                  <c:v>Indéterminée</c:v>
                </c:pt>
              </c:strCache>
            </c:strRef>
          </c:cat>
          <c:val>
            <c:numRef>
              <c:f>'Fig 6'!$C$26:$I$26</c:f>
              <c:numCache>
                <c:formatCode>0</c:formatCode>
                <c:ptCount val="7"/>
                <c:pt idx="0">
                  <c:v>81.130066191977619</c:v>
                </c:pt>
                <c:pt idx="1">
                  <c:v>3.0485895053350318</c:v>
                </c:pt>
                <c:pt idx="2">
                  <c:v>1.2027312021047796</c:v>
                </c:pt>
                <c:pt idx="3">
                  <c:v>8.9119041155958332</c:v>
                </c:pt>
                <c:pt idx="4">
                  <c:v>3.6729239314276172</c:v>
                </c:pt>
                <c:pt idx="5">
                  <c:v>1.7143095780000419</c:v>
                </c:pt>
                <c:pt idx="6">
                  <c:v>0.31947547555908212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B3F-4059-8A9A-B6F9D5B992B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3</xdr:row>
      <xdr:rowOff>14286</xdr:rowOff>
    </xdr:from>
    <xdr:to>
      <xdr:col>9</xdr:col>
      <xdr:colOff>276225</xdr:colOff>
      <xdr:row>16</xdr:row>
      <xdr:rowOff>161925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409576</xdr:colOff>
      <xdr:row>2</xdr:row>
      <xdr:rowOff>76200</xdr:rowOff>
    </xdr:from>
    <xdr:to>
      <xdr:col>5</xdr:col>
      <xdr:colOff>295276</xdr:colOff>
      <xdr:row>16</xdr:row>
      <xdr:rowOff>19050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250826</xdr:colOff>
      <xdr:row>19</xdr:row>
      <xdr:rowOff>34926</xdr:rowOff>
    </xdr:from>
    <xdr:to>
      <xdr:col>5</xdr:col>
      <xdr:colOff>552450</xdr:colOff>
      <xdr:row>43</xdr:row>
      <xdr:rowOff>66675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342899</xdr:colOff>
      <xdr:row>2</xdr:row>
      <xdr:rowOff>109536</xdr:rowOff>
    </xdr:from>
    <xdr:to>
      <xdr:col>8</xdr:col>
      <xdr:colOff>76200</xdr:colOff>
      <xdr:row>17</xdr:row>
      <xdr:rowOff>114299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246530</xdr:colOff>
      <xdr:row>3</xdr:row>
      <xdr:rowOff>67236</xdr:rowOff>
    </xdr:from>
    <xdr:to>
      <xdr:col>9</xdr:col>
      <xdr:colOff>78441</xdr:colOff>
      <xdr:row>21</xdr:row>
      <xdr:rowOff>78442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398601</xdr:colOff>
      <xdr:row>2</xdr:row>
      <xdr:rowOff>190499</xdr:rowOff>
    </xdr:from>
    <xdr:to>
      <xdr:col>5</xdr:col>
      <xdr:colOff>419100</xdr:colOff>
      <xdr:row>16</xdr:row>
      <xdr:rowOff>123825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erso\TR\Bilan%202020%20d&#233;taill&#233;\Parties%20conjoncturelles\MAJ%20Graphiques%201904\Cumuls%20trimestrie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de lecture"/>
      <sheetName val="CBV"/>
      <sheetName val="Violences sexuelles"/>
      <sheetName val="Vols_avec_armes"/>
      <sheetName val="Vols_violents_sans_arme"/>
      <sheetName val="Vols_sans_violence_personnes"/>
      <sheetName val="Cambriolages"/>
      <sheetName val="Vols_véhicules"/>
      <sheetName val="Vols_dans_véhicules"/>
      <sheetName val="Vols_accessoires_véhicules"/>
      <sheetName val="Dégradations"/>
      <sheetName val="Escroqueries"/>
      <sheetName val="Fig 1"/>
      <sheetName val="Fig 2"/>
      <sheetName val="Fig 5"/>
      <sheetName val="Fig 7"/>
    </sheetNames>
    <sheetDataSet>
      <sheetData sheetId="0"/>
      <sheetData sheetId="1"/>
      <sheetData sheetId="2">
        <row r="2">
          <cell r="D2" t="str">
            <v>Série CVS-CJO</v>
          </cell>
        </row>
      </sheetData>
      <sheetData sheetId="3">
        <row r="2">
          <cell r="D2" t="str">
            <v>Série CVS-CJO</v>
          </cell>
        </row>
      </sheetData>
      <sheetData sheetId="4"/>
      <sheetData sheetId="5"/>
      <sheetData sheetId="6">
        <row r="2">
          <cell r="D2" t="str">
            <v>Série CVS-CJO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Personnalisé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C4F9E"/>
      </a:accent1>
      <a:accent2>
        <a:srgbClr val="ED7D31"/>
      </a:accent2>
      <a:accent3>
        <a:srgbClr val="A5A5A5"/>
      </a:accent3>
      <a:accent4>
        <a:srgbClr val="954F72"/>
      </a:accent4>
      <a:accent5>
        <a:srgbClr val="2C4F9E"/>
      </a:accent5>
      <a:accent6>
        <a:srgbClr val="70AD47"/>
      </a:accent6>
      <a:hlink>
        <a:srgbClr val="000000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Bar Chart Bilan Annuel">
    <a:dk1>
      <a:sysClr val="windowText" lastClr="000000"/>
    </a:dk1>
    <a:lt1>
      <a:sysClr val="window" lastClr="FFFFFF"/>
    </a:lt1>
    <a:dk2>
      <a:srgbClr val="44546A"/>
    </a:dk2>
    <a:lt2>
      <a:srgbClr val="F2F2F2"/>
    </a:lt2>
    <a:accent1>
      <a:srgbClr val="2C4F9E"/>
    </a:accent1>
    <a:accent2>
      <a:srgbClr val="F4983A"/>
    </a:accent2>
    <a:accent3>
      <a:srgbClr val="969696"/>
    </a:accent3>
    <a:accent4>
      <a:srgbClr val="6F3B55"/>
    </a:accent4>
    <a:accent5>
      <a:srgbClr val="48A1FA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5"/>
  <sheetViews>
    <sheetView zoomScaleNormal="100" workbookViewId="0">
      <selection activeCell="B2" sqref="B2"/>
    </sheetView>
  </sheetViews>
  <sheetFormatPr baseColWidth="10" defaultColWidth="11.42578125" defaultRowHeight="15" x14ac:dyDescent="0.25"/>
  <cols>
    <col min="1" max="1" width="3.42578125" style="1" customWidth="1"/>
    <col min="2" max="2" width="16.140625" style="1" customWidth="1"/>
    <col min="3" max="3" width="14.5703125" style="1" customWidth="1"/>
    <col min="4" max="16384" width="11.42578125" style="1"/>
  </cols>
  <sheetData>
    <row r="2" spans="2:7" ht="15.75" x14ac:dyDescent="0.3">
      <c r="B2" s="83" t="s">
        <v>81</v>
      </c>
    </row>
    <row r="3" spans="2:7" ht="16.5" x14ac:dyDescent="0.3">
      <c r="D3" s="9"/>
    </row>
    <row r="4" spans="2:7" ht="16.5" x14ac:dyDescent="0.3">
      <c r="B4" s="10"/>
      <c r="C4" s="10"/>
      <c r="D4" s="11"/>
    </row>
    <row r="5" spans="2:7" ht="16.5" x14ac:dyDescent="0.3">
      <c r="B5" s="10"/>
      <c r="C5" s="10"/>
      <c r="D5" s="11"/>
      <c r="F5" s="12"/>
      <c r="G5" s="11"/>
    </row>
    <row r="6" spans="2:7" ht="16.5" x14ac:dyDescent="0.3">
      <c r="B6" s="10"/>
      <c r="C6" s="10"/>
      <c r="D6" s="11"/>
      <c r="F6" s="12"/>
      <c r="G6" s="11"/>
    </row>
    <row r="7" spans="2:7" ht="16.5" x14ac:dyDescent="0.3">
      <c r="B7" s="10"/>
      <c r="C7" s="10"/>
      <c r="D7" s="11"/>
      <c r="F7" s="12"/>
      <c r="G7" s="11"/>
    </row>
    <row r="8" spans="2:7" ht="16.5" x14ac:dyDescent="0.3">
      <c r="B8" s="10"/>
      <c r="C8" s="10"/>
      <c r="D8" s="11"/>
      <c r="F8" s="12"/>
      <c r="G8" s="11"/>
    </row>
    <row r="9" spans="2:7" ht="16.5" x14ac:dyDescent="0.3">
      <c r="B9" s="10"/>
      <c r="C9" s="10"/>
      <c r="D9" s="11"/>
      <c r="F9" s="12"/>
      <c r="G9" s="11"/>
    </row>
    <row r="10" spans="2:7" ht="16.5" x14ac:dyDescent="0.3">
      <c r="B10" s="10"/>
      <c r="C10" s="10"/>
      <c r="D10" s="11"/>
      <c r="F10" s="12"/>
      <c r="G10" s="11"/>
    </row>
    <row r="11" spans="2:7" ht="16.5" x14ac:dyDescent="0.3">
      <c r="B11" s="10"/>
      <c r="C11" s="10"/>
      <c r="D11" s="11"/>
      <c r="F11" s="12"/>
      <c r="G11" s="11"/>
    </row>
    <row r="12" spans="2:7" ht="16.5" x14ac:dyDescent="0.3">
      <c r="B12" s="10"/>
      <c r="C12" s="10"/>
      <c r="D12" s="11"/>
      <c r="F12" s="12"/>
      <c r="G12" s="11"/>
    </row>
    <row r="13" spans="2:7" ht="16.5" x14ac:dyDescent="0.3">
      <c r="B13" s="10"/>
      <c r="C13" s="10"/>
      <c r="D13" s="11"/>
      <c r="F13" s="12"/>
      <c r="G13" s="11"/>
    </row>
    <row r="14" spans="2:7" ht="16.5" x14ac:dyDescent="0.3">
      <c r="B14" s="10"/>
      <c r="C14" s="10"/>
      <c r="D14" s="11"/>
      <c r="F14" s="12"/>
      <c r="G14" s="11"/>
    </row>
    <row r="15" spans="2:7" ht="16.5" x14ac:dyDescent="0.3">
      <c r="B15" s="10"/>
      <c r="C15" s="10"/>
      <c r="D15" s="11"/>
      <c r="F15" s="12"/>
      <c r="G15" s="11"/>
    </row>
    <row r="16" spans="2:7" ht="16.5" x14ac:dyDescent="0.3">
      <c r="B16" s="10"/>
      <c r="C16" s="10"/>
      <c r="D16" s="11"/>
      <c r="F16" s="12"/>
      <c r="G16" s="11"/>
    </row>
    <row r="17" spans="2:14" ht="16.5" x14ac:dyDescent="0.3">
      <c r="B17" s="10"/>
      <c r="C17" s="10"/>
      <c r="D17" s="11"/>
      <c r="F17" s="12"/>
      <c r="G17" s="11"/>
    </row>
    <row r="18" spans="2:14" ht="16.5" x14ac:dyDescent="0.3">
      <c r="B18" s="80" t="s">
        <v>94</v>
      </c>
      <c r="C18" s="10"/>
      <c r="D18" s="11"/>
      <c r="F18" s="12"/>
      <c r="G18" s="11"/>
    </row>
    <row r="19" spans="2:14" ht="16.5" x14ac:dyDescent="0.3">
      <c r="B19" s="80" t="s">
        <v>95</v>
      </c>
      <c r="C19" s="10"/>
      <c r="D19" s="11"/>
      <c r="F19" s="12"/>
      <c r="G19" s="11"/>
    </row>
    <row r="20" spans="2:14" ht="16.5" x14ac:dyDescent="0.3">
      <c r="B20" s="80" t="s">
        <v>96</v>
      </c>
      <c r="C20" s="10"/>
      <c r="D20" s="11"/>
      <c r="F20" s="12"/>
      <c r="G20" s="11"/>
    </row>
    <row r="21" spans="2:14" ht="16.5" x14ac:dyDescent="0.3">
      <c r="B21" s="80" t="s">
        <v>97</v>
      </c>
      <c r="C21" s="10"/>
      <c r="D21" s="11"/>
      <c r="F21" s="12"/>
      <c r="G21" s="11"/>
    </row>
    <row r="22" spans="2:14" ht="125.25" customHeight="1" x14ac:dyDescent="0.25">
      <c r="B22" s="59"/>
      <c r="C22" s="53" t="s">
        <v>20</v>
      </c>
      <c r="D22" s="21" t="s">
        <v>21</v>
      </c>
      <c r="E22" s="21" t="s">
        <v>24</v>
      </c>
      <c r="F22" s="60" t="s">
        <v>22</v>
      </c>
      <c r="G22" s="60" t="s">
        <v>23</v>
      </c>
      <c r="H22" s="67" t="s">
        <v>54</v>
      </c>
      <c r="I22" s="67" t="s">
        <v>55</v>
      </c>
      <c r="J22" s="68" t="s">
        <v>57</v>
      </c>
      <c r="K22" s="68" t="s">
        <v>56</v>
      </c>
    </row>
    <row r="23" spans="2:14" x14ac:dyDescent="0.25">
      <c r="B23" s="18">
        <v>2016</v>
      </c>
      <c r="C23" s="61">
        <v>94800</v>
      </c>
      <c r="D23" s="55">
        <v>43300</v>
      </c>
      <c r="E23" s="55">
        <v>48500</v>
      </c>
      <c r="F23" s="55">
        <v>1900</v>
      </c>
      <c r="G23" s="55">
        <v>1100</v>
      </c>
      <c r="H23" s="69">
        <v>0.45728065176555016</v>
      </c>
      <c r="I23" s="69">
        <v>0.51161907174064458</v>
      </c>
      <c r="J23" s="69">
        <v>2.0029971084235633E-2</v>
      </c>
      <c r="K23" s="69">
        <v>1.1070305409569641E-2</v>
      </c>
    </row>
    <row r="24" spans="2:14" x14ac:dyDescent="0.25">
      <c r="B24" s="18">
        <v>2017</v>
      </c>
      <c r="C24" s="61">
        <v>89500</v>
      </c>
      <c r="D24" s="55">
        <v>40400</v>
      </c>
      <c r="E24" s="55">
        <v>46300</v>
      </c>
      <c r="F24" s="55">
        <v>1900</v>
      </c>
      <c r="G24" s="55">
        <v>900</v>
      </c>
      <c r="H24" s="69">
        <v>0.45088338433360881</v>
      </c>
      <c r="I24" s="69">
        <v>0.51675191530231623</v>
      </c>
      <c r="J24" s="69">
        <v>2.1710482231801834E-2</v>
      </c>
      <c r="K24" s="69">
        <v>1.0654218132273123E-2</v>
      </c>
    </row>
    <row r="25" spans="2:14" x14ac:dyDescent="0.25">
      <c r="B25" s="18">
        <v>2018</v>
      </c>
      <c r="C25" s="61">
        <v>83000</v>
      </c>
      <c r="D25" s="55">
        <v>35800</v>
      </c>
      <c r="E25" s="55">
        <v>44400</v>
      </c>
      <c r="F25" s="55">
        <v>1800</v>
      </c>
      <c r="G25" s="55">
        <v>1000</v>
      </c>
      <c r="H25" s="69">
        <v>0.43178421636214626</v>
      </c>
      <c r="I25" s="69">
        <v>0.5351082292821675</v>
      </c>
      <c r="J25" s="69">
        <v>2.1850744829581062E-2</v>
      </c>
      <c r="K25" s="69">
        <v>1.1256809526105192E-2</v>
      </c>
    </row>
    <row r="26" spans="2:14" x14ac:dyDescent="0.25">
      <c r="B26" s="18">
        <v>2019</v>
      </c>
      <c r="C26" s="61">
        <v>80900</v>
      </c>
      <c r="D26" s="55">
        <v>33100</v>
      </c>
      <c r="E26" s="55">
        <v>45100</v>
      </c>
      <c r="F26" s="55">
        <v>1800</v>
      </c>
      <c r="G26" s="55">
        <v>900</v>
      </c>
      <c r="H26" s="69">
        <v>0.40938311286932871</v>
      </c>
      <c r="I26" s="69">
        <v>0.5578934355297317</v>
      </c>
      <c r="J26" s="69">
        <v>2.247496600321424E-2</v>
      </c>
      <c r="K26" s="69">
        <v>1.0248485597725307E-2</v>
      </c>
      <c r="N26" s="12"/>
    </row>
    <row r="27" spans="2:14" x14ac:dyDescent="0.25">
      <c r="B27" s="18">
        <v>2020</v>
      </c>
      <c r="C27" s="61">
        <v>65600</v>
      </c>
      <c r="D27" s="55">
        <v>26200</v>
      </c>
      <c r="E27" s="55">
        <v>37000</v>
      </c>
      <c r="F27" s="55">
        <v>1700</v>
      </c>
      <c r="G27" s="55">
        <v>700</v>
      </c>
      <c r="H27" s="69">
        <v>0.3998994270388882</v>
      </c>
      <c r="I27" s="69">
        <v>0.56336096550042669</v>
      </c>
      <c r="J27" s="69">
        <v>2.6514689747653298E-2</v>
      </c>
      <c r="K27" s="69">
        <v>1.0224917713031818E-2</v>
      </c>
    </row>
    <row r="28" spans="2:14" x14ac:dyDescent="0.25">
      <c r="B28" s="18">
        <v>2021</v>
      </c>
      <c r="C28" s="61">
        <v>62100</v>
      </c>
      <c r="D28" s="55">
        <v>24700</v>
      </c>
      <c r="E28" s="55">
        <v>35000</v>
      </c>
      <c r="F28" s="55">
        <v>1800</v>
      </c>
      <c r="G28" s="55">
        <v>600</v>
      </c>
      <c r="H28" s="69">
        <v>0.39746419422918916</v>
      </c>
      <c r="I28" s="69">
        <v>0.56346764189396015</v>
      </c>
      <c r="J28" s="69">
        <v>2.8676837814760516E-2</v>
      </c>
      <c r="K28" s="69">
        <v>1.0391326062090186E-2</v>
      </c>
      <c r="M28" s="50"/>
    </row>
    <row r="29" spans="2:14" x14ac:dyDescent="0.25">
      <c r="B29" s="18">
        <v>2022</v>
      </c>
      <c r="C29" s="61">
        <v>59500</v>
      </c>
      <c r="D29" s="55">
        <v>20900</v>
      </c>
      <c r="E29" s="55">
        <v>36200</v>
      </c>
      <c r="F29" s="55">
        <v>1600</v>
      </c>
      <c r="G29" s="55">
        <v>800</v>
      </c>
      <c r="H29" s="69">
        <v>0.35211101766190078</v>
      </c>
      <c r="I29" s="69">
        <v>0.6092010092514718</v>
      </c>
      <c r="J29" s="69">
        <v>2.7132043734230445E-2</v>
      </c>
      <c r="K29" s="69">
        <v>1.1555929352396972E-2</v>
      </c>
    </row>
    <row r="30" spans="2:14" ht="16.5" x14ac:dyDescent="0.25">
      <c r="B30" s="18">
        <v>2023</v>
      </c>
      <c r="C30" s="62">
        <v>54300</v>
      </c>
      <c r="D30" s="61">
        <v>17800</v>
      </c>
      <c r="E30" s="52">
        <v>34000</v>
      </c>
      <c r="F30" s="63">
        <v>1700</v>
      </c>
      <c r="G30" s="61">
        <v>800</v>
      </c>
      <c r="H30" s="69">
        <v>0.32875753164673582</v>
      </c>
      <c r="I30" s="69">
        <v>0.62683569493836488</v>
      </c>
      <c r="J30" s="69">
        <v>3.1269001861030751E-2</v>
      </c>
      <c r="K30" s="69">
        <v>1.3137771553868548E-2</v>
      </c>
      <c r="M30" s="7"/>
    </row>
    <row r="31" spans="2:14" ht="16.5" x14ac:dyDescent="0.25">
      <c r="B31" s="18">
        <v>2024</v>
      </c>
      <c r="C31" s="62">
        <v>48300</v>
      </c>
      <c r="D31" s="61">
        <v>15000</v>
      </c>
      <c r="E31" s="52">
        <v>31100</v>
      </c>
      <c r="F31" s="63">
        <v>1600</v>
      </c>
      <c r="G31" s="61">
        <v>600</v>
      </c>
      <c r="H31" s="69">
        <v>0.31027913526049861</v>
      </c>
      <c r="I31" s="69">
        <v>0.64457881222562741</v>
      </c>
      <c r="J31" s="69">
        <v>3.2427731301250727E-2</v>
      </c>
      <c r="K31" s="69">
        <v>1.271432121262321E-2</v>
      </c>
    </row>
    <row r="32" spans="2:14" ht="16.5" x14ac:dyDescent="0.3">
      <c r="B32" s="10"/>
      <c r="C32" s="10"/>
      <c r="F32" s="12"/>
      <c r="G32" s="11"/>
      <c r="H32" s="12"/>
      <c r="I32" s="12"/>
      <c r="J32" s="12"/>
      <c r="K32" s="12"/>
    </row>
    <row r="33" spans="2:12" ht="16.5" x14ac:dyDescent="0.3">
      <c r="B33" s="10"/>
      <c r="C33" s="10"/>
      <c r="D33" s="11"/>
      <c r="F33" s="12"/>
      <c r="G33" s="11"/>
      <c r="H33" s="12"/>
      <c r="I33" s="12"/>
      <c r="J33" s="12"/>
      <c r="K33" s="12"/>
    </row>
    <row r="34" spans="2:12" ht="16.5" x14ac:dyDescent="0.3">
      <c r="B34" s="10"/>
      <c r="C34" s="10"/>
      <c r="D34" s="11"/>
      <c r="F34" s="12"/>
      <c r="G34" s="11"/>
      <c r="I34" s="12"/>
      <c r="J34" s="12"/>
      <c r="K34" s="12"/>
      <c r="L34" s="12"/>
    </row>
    <row r="35" spans="2:12" ht="16.5" x14ac:dyDescent="0.3">
      <c r="B35" s="10"/>
      <c r="C35" s="10"/>
      <c r="D35" s="7"/>
      <c r="F35" s="12"/>
      <c r="G35" s="11"/>
      <c r="I35" s="12"/>
      <c r="J35" s="12"/>
      <c r="K35" s="12"/>
      <c r="L35" s="1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0"/>
  <sheetViews>
    <sheetView zoomScaleNormal="100" workbookViewId="0">
      <selection activeCell="B2" sqref="B2"/>
    </sheetView>
  </sheetViews>
  <sheetFormatPr baseColWidth="10" defaultColWidth="11.42578125" defaultRowHeight="15" x14ac:dyDescent="0.25"/>
  <cols>
    <col min="1" max="1" width="6.5703125" style="1" customWidth="1"/>
    <col min="2" max="5" width="23" style="1" customWidth="1"/>
    <col min="6" max="16384" width="11.42578125" style="1"/>
  </cols>
  <sheetData>
    <row r="2" spans="2:2" x14ac:dyDescent="0.25">
      <c r="B2" s="27" t="s">
        <v>82</v>
      </c>
    </row>
    <row r="17" spans="2:14" ht="17.25" customHeight="1" x14ac:dyDescent="0.25">
      <c r="B17" s="58" t="s">
        <v>91</v>
      </c>
      <c r="C17" s="57"/>
      <c r="D17" s="57"/>
      <c r="E17" s="57"/>
      <c r="F17" s="57"/>
      <c r="G17" s="57"/>
    </row>
    <row r="18" spans="2:14" x14ac:dyDescent="0.25">
      <c r="B18" s="58" t="s">
        <v>92</v>
      </c>
    </row>
    <row r="19" spans="2:14" x14ac:dyDescent="0.25">
      <c r="B19" s="58" t="s">
        <v>93</v>
      </c>
    </row>
    <row r="21" spans="2:14" ht="78" customHeight="1" x14ac:dyDescent="0.25">
      <c r="B21" s="17"/>
      <c r="C21" s="21" t="s">
        <v>25</v>
      </c>
      <c r="D21" s="21" t="s">
        <v>61</v>
      </c>
      <c r="E21" s="21" t="s">
        <v>62</v>
      </c>
      <c r="F21" s="36"/>
      <c r="J21" s="45"/>
      <c r="K21" s="45"/>
      <c r="L21" s="45"/>
      <c r="M21" s="45"/>
      <c r="N21" s="45"/>
    </row>
    <row r="22" spans="2:14" ht="17.25" x14ac:dyDescent="0.35">
      <c r="B22" s="46">
        <v>2017</v>
      </c>
      <c r="C22" s="47">
        <v>-5.5045484286287198</v>
      </c>
      <c r="D22" s="47">
        <v>-6.8265214280768927</v>
      </c>
      <c r="E22" s="47">
        <v>-4.5565181518151814</v>
      </c>
      <c r="F22" s="37"/>
      <c r="J22" s="3"/>
    </row>
    <row r="23" spans="2:14" ht="17.25" x14ac:dyDescent="0.35">
      <c r="B23" s="46">
        <v>2018</v>
      </c>
      <c r="C23" s="47">
        <v>-7.3373389024145137</v>
      </c>
      <c r="D23" s="47">
        <v>-11.262477398261217</v>
      </c>
      <c r="E23" s="47">
        <v>-4.0457305871928417</v>
      </c>
      <c r="F23" s="37"/>
      <c r="J23" s="3"/>
    </row>
    <row r="24" spans="2:14" ht="17.25" x14ac:dyDescent="0.35">
      <c r="B24" s="46">
        <v>2019</v>
      </c>
      <c r="C24" s="47">
        <v>-2.5092802391168068</v>
      </c>
      <c r="D24" s="47">
        <v>-7.5671300173058675</v>
      </c>
      <c r="E24" s="47">
        <v>1.6419288722719028</v>
      </c>
      <c r="F24" s="37"/>
      <c r="J24" s="3"/>
    </row>
    <row r="25" spans="2:14" ht="17.25" x14ac:dyDescent="0.35">
      <c r="B25" s="46">
        <v>2020</v>
      </c>
      <c r="C25" s="44">
        <v>-18.872542959574734</v>
      </c>
      <c r="D25" s="44">
        <v>-20.751925109467006</v>
      </c>
      <c r="E25" s="44">
        <v>-18.077468533947883</v>
      </c>
      <c r="F25" s="37"/>
      <c r="J25" s="3"/>
    </row>
    <row r="26" spans="2:14" ht="17.25" x14ac:dyDescent="0.35">
      <c r="B26" s="46">
        <v>2021</v>
      </c>
      <c r="C26" s="44">
        <v>-5.4141777398512776</v>
      </c>
      <c r="D26" s="44">
        <v>-5.9901688069199377</v>
      </c>
      <c r="E26" s="44">
        <v>-5.396267243711117</v>
      </c>
      <c r="F26" s="37"/>
      <c r="J26" s="3"/>
    </row>
    <row r="27" spans="2:14" ht="17.25" x14ac:dyDescent="0.35">
      <c r="B27" s="46">
        <v>2022</v>
      </c>
      <c r="C27" s="47">
        <v>-4.222583815308278</v>
      </c>
      <c r="D27" s="44">
        <v>-15.151392322970292</v>
      </c>
      <c r="E27" s="47">
        <v>3.5511079342387397</v>
      </c>
      <c r="F27" s="37"/>
      <c r="J27" s="3"/>
    </row>
    <row r="28" spans="2:14" ht="17.25" x14ac:dyDescent="0.35">
      <c r="B28" s="46">
        <v>2023</v>
      </c>
      <c r="C28" s="47">
        <v>-8.7115222876366758</v>
      </c>
      <c r="D28" s="44">
        <v>-14.766158696794541</v>
      </c>
      <c r="E28" s="47">
        <v>-6.0689731341635138</v>
      </c>
      <c r="J28" s="3"/>
    </row>
    <row r="29" spans="2:14" ht="17.25" x14ac:dyDescent="0.35">
      <c r="B29" s="46">
        <v>2024</v>
      </c>
      <c r="C29" s="47">
        <v>-11.016933537248253</v>
      </c>
      <c r="D29" s="44">
        <v>-16.018383589283715</v>
      </c>
      <c r="E29" s="47">
        <v>-8.498192186719189</v>
      </c>
      <c r="J29" s="3"/>
    </row>
    <row r="30" spans="2:14" x14ac:dyDescent="0.25">
      <c r="J30" s="3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zoomScaleNormal="100" workbookViewId="0">
      <selection activeCell="B2" sqref="B2"/>
    </sheetView>
  </sheetViews>
  <sheetFormatPr baseColWidth="10" defaultColWidth="11.42578125" defaultRowHeight="15" x14ac:dyDescent="0.25"/>
  <cols>
    <col min="1" max="1" width="4.42578125" style="1" customWidth="1"/>
    <col min="2" max="2" width="24.5703125" style="1" customWidth="1"/>
    <col min="3" max="3" width="24.140625" style="1" customWidth="1"/>
    <col min="4" max="4" width="11.42578125" style="1"/>
    <col min="5" max="5" width="13.7109375" style="1" customWidth="1"/>
    <col min="6" max="16384" width="11.42578125" style="1"/>
  </cols>
  <sheetData>
    <row r="1" spans="2:10" x14ac:dyDescent="0.25">
      <c r="B1" s="38"/>
    </row>
    <row r="2" spans="2:10" x14ac:dyDescent="0.25">
      <c r="B2" s="38" t="s">
        <v>83</v>
      </c>
    </row>
    <row r="4" spans="2:10" ht="45" x14ac:dyDescent="0.25">
      <c r="B4" s="53" t="s">
        <v>10</v>
      </c>
      <c r="C4" s="53" t="s">
        <v>11</v>
      </c>
      <c r="D4" s="76" t="s">
        <v>69</v>
      </c>
      <c r="E4" s="76" t="s">
        <v>9</v>
      </c>
      <c r="F4" s="53" t="s">
        <v>3</v>
      </c>
      <c r="G4" s="53" t="s">
        <v>9</v>
      </c>
      <c r="H4" s="53" t="s">
        <v>3</v>
      </c>
      <c r="I4" s="53" t="s">
        <v>9</v>
      </c>
    </row>
    <row r="5" spans="2:10" x14ac:dyDescent="0.25">
      <c r="B5" s="54" t="s">
        <v>84</v>
      </c>
      <c r="C5" s="52" t="s">
        <v>63</v>
      </c>
      <c r="D5" s="56">
        <v>688</v>
      </c>
      <c r="E5" s="56">
        <v>678</v>
      </c>
      <c r="F5" s="56">
        <v>14012998</v>
      </c>
      <c r="G5" s="56">
        <v>13935030</v>
      </c>
      <c r="H5" s="70">
        <f>D5/F5*1000</f>
        <v>4.9097273831053147E-2</v>
      </c>
      <c r="I5" s="70">
        <f>E5/G5*1000</f>
        <v>4.865436242333171E-2</v>
      </c>
      <c r="J5" s="20">
        <f>$H$13/H5</f>
        <v>32.838587615819762</v>
      </c>
    </row>
    <row r="6" spans="2:10" x14ac:dyDescent="0.25">
      <c r="B6" s="54" t="s">
        <v>12</v>
      </c>
      <c r="C6" s="52" t="s">
        <v>63</v>
      </c>
      <c r="D6" s="56">
        <v>458</v>
      </c>
      <c r="E6" s="56">
        <v>450</v>
      </c>
      <c r="F6" s="56">
        <v>4513637</v>
      </c>
      <c r="G6" s="56">
        <v>4491396</v>
      </c>
      <c r="H6" s="70">
        <f t="shared" ref="H6:H14" si="0">D6/F6*1000</f>
        <v>0.10147027773832942</v>
      </c>
      <c r="I6" s="70">
        <f>E6/G6*1000</f>
        <v>0.10019156627471727</v>
      </c>
      <c r="J6" s="20">
        <f t="shared" ref="J6:J13" si="1">$H$13/H6</f>
        <v>15.889235393212179</v>
      </c>
    </row>
    <row r="7" spans="2:10" x14ac:dyDescent="0.25">
      <c r="B7" s="54" t="s">
        <v>13</v>
      </c>
      <c r="C7" s="52" t="s">
        <v>63</v>
      </c>
      <c r="D7" s="56">
        <v>690</v>
      </c>
      <c r="E7" s="56">
        <v>647</v>
      </c>
      <c r="F7" s="56">
        <v>4287934</v>
      </c>
      <c r="G7" s="56">
        <v>4167798</v>
      </c>
      <c r="H7" s="70">
        <f t="shared" si="0"/>
        <v>0.16091665590002086</v>
      </c>
      <c r="I7" s="70">
        <f t="shared" ref="I7:I14" si="2">E7/G7*1000</f>
        <v>0.15523784981901714</v>
      </c>
      <c r="J7" s="20">
        <f t="shared" si="1"/>
        <v>10.019380028632106</v>
      </c>
    </row>
    <row r="8" spans="2:10" x14ac:dyDescent="0.25">
      <c r="B8" s="54" t="s">
        <v>14</v>
      </c>
      <c r="C8" s="52" t="s">
        <v>63</v>
      </c>
      <c r="D8" s="56">
        <v>972</v>
      </c>
      <c r="E8" s="56">
        <v>863</v>
      </c>
      <c r="F8" s="56">
        <v>3425337</v>
      </c>
      <c r="G8" s="56">
        <v>3280706</v>
      </c>
      <c r="H8" s="70">
        <f t="shared" si="0"/>
        <v>0.28376769935337748</v>
      </c>
      <c r="I8" s="70">
        <f t="shared" si="2"/>
        <v>0.26305313551412407</v>
      </c>
      <c r="J8" s="20">
        <f t="shared" si="1"/>
        <v>5.6817077210438462</v>
      </c>
    </row>
    <row r="9" spans="2:10" x14ac:dyDescent="0.25">
      <c r="B9" s="54" t="s">
        <v>15</v>
      </c>
      <c r="C9" s="52" t="s">
        <v>63</v>
      </c>
      <c r="D9" s="56">
        <v>1810</v>
      </c>
      <c r="E9" s="56">
        <v>1538</v>
      </c>
      <c r="F9" s="56">
        <v>4391488</v>
      </c>
      <c r="G9" s="56">
        <v>4045255</v>
      </c>
      <c r="H9" s="70">
        <f t="shared" si="0"/>
        <v>0.41216098051503275</v>
      </c>
      <c r="I9" s="70">
        <f t="shared" si="2"/>
        <v>0.38019852889372857</v>
      </c>
      <c r="J9" s="20">
        <f t="shared" si="1"/>
        <v>3.911784969028937</v>
      </c>
    </row>
    <row r="10" spans="2:10" x14ac:dyDescent="0.25">
      <c r="B10" s="54" t="s">
        <v>16</v>
      </c>
      <c r="C10" s="52" t="s">
        <v>63</v>
      </c>
      <c r="D10" s="56">
        <v>2820</v>
      </c>
      <c r="E10" s="56">
        <v>2702</v>
      </c>
      <c r="F10" s="56">
        <v>5171510</v>
      </c>
      <c r="G10" s="56">
        <v>4981746</v>
      </c>
      <c r="H10" s="70">
        <f t="shared" si="0"/>
        <v>0.54529528126214588</v>
      </c>
      <c r="I10" s="70">
        <f t="shared" si="2"/>
        <v>0.54238012134701363</v>
      </c>
      <c r="J10" s="20">
        <f t="shared" si="1"/>
        <v>2.9567193845270814</v>
      </c>
    </row>
    <row r="11" spans="2:10" x14ac:dyDescent="0.25">
      <c r="B11" s="54" t="s">
        <v>17</v>
      </c>
      <c r="C11" s="52" t="s">
        <v>63</v>
      </c>
      <c r="D11" s="56">
        <v>3237</v>
      </c>
      <c r="E11" s="56">
        <v>2055</v>
      </c>
      <c r="F11" s="56">
        <v>3801632</v>
      </c>
      <c r="G11" s="56">
        <v>2887494</v>
      </c>
      <c r="H11" s="70">
        <f t="shared" si="0"/>
        <v>0.8514764185486654</v>
      </c>
      <c r="I11" s="70">
        <f t="shared" si="2"/>
        <v>0.71168979052424008</v>
      </c>
      <c r="J11" s="20">
        <f t="shared" si="1"/>
        <v>1.8935170643328685</v>
      </c>
    </row>
    <row r="12" spans="2:10" x14ac:dyDescent="0.25">
      <c r="B12" s="54" t="s">
        <v>18</v>
      </c>
      <c r="C12" s="52" t="s">
        <v>63</v>
      </c>
      <c r="D12" s="56">
        <v>19965</v>
      </c>
      <c r="E12" s="56">
        <v>19520</v>
      </c>
      <c r="F12" s="56">
        <v>17468461</v>
      </c>
      <c r="G12" s="56">
        <v>17112736</v>
      </c>
      <c r="H12" s="70">
        <f t="shared" si="0"/>
        <v>1.142916940421941</v>
      </c>
      <c r="I12" s="70">
        <f t="shared" si="2"/>
        <v>1.1406709014853031</v>
      </c>
      <c r="J12" s="20">
        <f t="shared" si="1"/>
        <v>1.4106756767501509</v>
      </c>
    </row>
    <row r="13" spans="2:10" x14ac:dyDescent="0.25">
      <c r="B13" s="54" t="s">
        <v>19</v>
      </c>
      <c r="C13" s="52" t="s">
        <v>63</v>
      </c>
      <c r="D13" s="56">
        <v>17645</v>
      </c>
      <c r="E13" s="56">
        <v>17645</v>
      </c>
      <c r="F13" s="56">
        <v>10944094</v>
      </c>
      <c r="G13" s="56">
        <v>10944094</v>
      </c>
      <c r="H13" s="70">
        <f t="shared" si="0"/>
        <v>1.6122851283989337</v>
      </c>
      <c r="I13" s="70">
        <f t="shared" si="2"/>
        <v>1.6122851283989337</v>
      </c>
      <c r="J13" s="20">
        <f t="shared" si="1"/>
        <v>1</v>
      </c>
    </row>
    <row r="14" spans="2:10" x14ac:dyDescent="0.25">
      <c r="B14" s="71" t="s">
        <v>3</v>
      </c>
      <c r="C14" s="52" t="s">
        <v>63</v>
      </c>
      <c r="D14" s="74">
        <f>SUM(D5:D13)</f>
        <v>48285</v>
      </c>
      <c r="E14" s="74">
        <f>SUM(E5:E13)</f>
        <v>46098</v>
      </c>
      <c r="F14" s="74">
        <v>68017091</v>
      </c>
      <c r="G14" s="74">
        <v>65846255</v>
      </c>
      <c r="H14" s="75">
        <f t="shared" si="0"/>
        <v>0.70989510562867209</v>
      </c>
      <c r="I14" s="75">
        <f t="shared" si="2"/>
        <v>0.70008537311651209</v>
      </c>
      <c r="J14" s="12"/>
    </row>
    <row r="15" spans="2:10" x14ac:dyDescent="0.25">
      <c r="B15" s="71" t="s">
        <v>77</v>
      </c>
      <c r="C15" s="52" t="s">
        <v>63</v>
      </c>
      <c r="D15" s="71"/>
      <c r="E15" s="77">
        <v>2187</v>
      </c>
      <c r="F15" s="71"/>
      <c r="G15" s="71">
        <v>2170836</v>
      </c>
      <c r="H15" s="49">
        <f>E15/G15*1000</f>
        <v>1.0074459793369928</v>
      </c>
      <c r="I15" s="71"/>
    </row>
    <row r="16" spans="2:10" x14ac:dyDescent="0.25">
      <c r="B16" s="81" t="s">
        <v>98</v>
      </c>
    </row>
    <row r="17" spans="2:7" x14ac:dyDescent="0.25">
      <c r="B17" s="81" t="s">
        <v>96</v>
      </c>
    </row>
    <row r="18" spans="2:7" x14ac:dyDescent="0.25">
      <c r="B18" s="65" t="s">
        <v>99</v>
      </c>
    </row>
    <row r="26" spans="2:7" x14ac:dyDescent="0.25">
      <c r="G26" s="66"/>
    </row>
    <row r="41" spans="3:3" x14ac:dyDescent="0.25">
      <c r="C41" s="16"/>
    </row>
    <row r="42" spans="3:3" x14ac:dyDescent="0.25">
      <c r="C42" s="1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3"/>
  <sheetViews>
    <sheetView workbookViewId="0">
      <selection activeCell="B2" sqref="B2"/>
    </sheetView>
  </sheetViews>
  <sheetFormatPr baseColWidth="10" defaultColWidth="11.42578125" defaultRowHeight="15" x14ac:dyDescent="0.25"/>
  <cols>
    <col min="1" max="1" width="5.5703125" style="1" customWidth="1"/>
    <col min="2" max="16384" width="11.42578125" style="1"/>
  </cols>
  <sheetData>
    <row r="2" spans="2:2" x14ac:dyDescent="0.25">
      <c r="B2" s="38" t="s">
        <v>85</v>
      </c>
    </row>
    <row r="19" spans="2:9" x14ac:dyDescent="0.25">
      <c r="B19" s="58" t="s">
        <v>86</v>
      </c>
    </row>
    <row r="20" spans="2:9" x14ac:dyDescent="0.25">
      <c r="B20" s="58" t="s">
        <v>100</v>
      </c>
    </row>
    <row r="21" spans="2:9" x14ac:dyDescent="0.25">
      <c r="B21" s="58" t="s">
        <v>92</v>
      </c>
    </row>
    <row r="22" spans="2:9" x14ac:dyDescent="0.25">
      <c r="B22" s="1" t="s">
        <v>101</v>
      </c>
    </row>
    <row r="24" spans="2:9" ht="15" customHeight="1" x14ac:dyDescent="0.25">
      <c r="B24" s="71"/>
      <c r="C24" s="71" t="s">
        <v>1</v>
      </c>
      <c r="D24" s="71" t="s">
        <v>0</v>
      </c>
      <c r="E24" s="71" t="s">
        <v>60</v>
      </c>
      <c r="F24" s="72" t="s">
        <v>1</v>
      </c>
      <c r="G24" s="72" t="s">
        <v>0</v>
      </c>
    </row>
    <row r="25" spans="2:9" x14ac:dyDescent="0.25">
      <c r="B25" s="71">
        <v>2016</v>
      </c>
      <c r="C25" s="71">
        <v>47700</v>
      </c>
      <c r="D25" s="71">
        <v>47000</v>
      </c>
      <c r="E25" s="71">
        <v>94700</v>
      </c>
      <c r="F25" s="73">
        <v>0.50382694804852046</v>
      </c>
      <c r="G25" s="73">
        <v>0.49617305195147959</v>
      </c>
    </row>
    <row r="26" spans="2:9" x14ac:dyDescent="0.25">
      <c r="B26" s="71">
        <v>2017</v>
      </c>
      <c r="C26" s="71">
        <v>44800</v>
      </c>
      <c r="D26" s="71">
        <v>44600</v>
      </c>
      <c r="E26" s="71">
        <v>89400</v>
      </c>
      <c r="F26" s="73">
        <v>0.50115832708470898</v>
      </c>
      <c r="G26" s="73">
        <v>0.49884167291529102</v>
      </c>
    </row>
    <row r="27" spans="2:9" x14ac:dyDescent="0.25">
      <c r="B27" s="71">
        <v>2018</v>
      </c>
      <c r="C27" s="71">
        <v>40300</v>
      </c>
      <c r="D27" s="71">
        <v>42700</v>
      </c>
      <c r="E27" s="71">
        <v>83000</v>
      </c>
      <c r="F27" s="73">
        <v>0.48550218130106776</v>
      </c>
      <c r="G27" s="73">
        <v>0.5144978186989323</v>
      </c>
    </row>
    <row r="28" spans="2:9" x14ac:dyDescent="0.25">
      <c r="B28" s="71">
        <v>2019</v>
      </c>
      <c r="C28" s="71">
        <v>37500</v>
      </c>
      <c r="D28" s="71">
        <v>43300</v>
      </c>
      <c r="E28" s="71">
        <v>80800</v>
      </c>
      <c r="F28" s="73">
        <v>0.46448290376092499</v>
      </c>
      <c r="G28" s="73">
        <v>0.53551709623907495</v>
      </c>
    </row>
    <row r="29" spans="2:9" x14ac:dyDescent="0.25">
      <c r="B29" s="71">
        <v>2020</v>
      </c>
      <c r="C29" s="71">
        <v>30000</v>
      </c>
      <c r="D29" s="71">
        <v>35400</v>
      </c>
      <c r="E29" s="71">
        <v>65400</v>
      </c>
      <c r="F29" s="73">
        <v>0.45860767808857456</v>
      </c>
      <c r="G29" s="73">
        <v>0.5413923219114255</v>
      </c>
    </row>
    <row r="30" spans="2:9" x14ac:dyDescent="0.25">
      <c r="B30" s="71">
        <v>2021</v>
      </c>
      <c r="C30" s="71">
        <v>28500</v>
      </c>
      <c r="D30" s="71">
        <v>33100</v>
      </c>
      <c r="E30" s="71">
        <v>61600</v>
      </c>
      <c r="F30" s="73">
        <v>0.46244078136154193</v>
      </c>
      <c r="G30" s="73">
        <v>0.53755921863845801</v>
      </c>
      <c r="I30" s="7"/>
    </row>
    <row r="31" spans="2:9" x14ac:dyDescent="0.25">
      <c r="B31" s="71">
        <v>2022</v>
      </c>
      <c r="C31" s="71">
        <v>25000</v>
      </c>
      <c r="D31" s="71">
        <v>33900</v>
      </c>
      <c r="E31" s="71">
        <v>58900</v>
      </c>
      <c r="F31" s="73">
        <v>0.42380620957748394</v>
      </c>
      <c r="G31" s="73">
        <v>0.57619379042251606</v>
      </c>
    </row>
    <row r="32" spans="2:9" x14ac:dyDescent="0.25">
      <c r="B32" s="71">
        <v>2023</v>
      </c>
      <c r="C32" s="71">
        <v>22000</v>
      </c>
      <c r="D32" s="71">
        <v>31900</v>
      </c>
      <c r="E32" s="71">
        <v>53900</v>
      </c>
      <c r="F32" s="73">
        <v>0.40775167909755466</v>
      </c>
      <c r="G32" s="73">
        <v>0.59224832090244539</v>
      </c>
    </row>
    <row r="33" spans="2:7" x14ac:dyDescent="0.25">
      <c r="B33" s="71">
        <v>2024</v>
      </c>
      <c r="C33" s="71">
        <v>18800</v>
      </c>
      <c r="D33" s="71">
        <v>29100</v>
      </c>
      <c r="E33" s="71">
        <v>47900</v>
      </c>
      <c r="F33" s="73">
        <v>0.39255810068697666</v>
      </c>
      <c r="G33" s="73">
        <v>0.60744189931302328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5"/>
  <sheetViews>
    <sheetView zoomScale="85" zoomScaleNormal="85" workbookViewId="0">
      <selection activeCell="B2" sqref="B2"/>
    </sheetView>
  </sheetViews>
  <sheetFormatPr baseColWidth="10" defaultColWidth="11.42578125" defaultRowHeight="15" x14ac:dyDescent="0.25"/>
  <cols>
    <col min="1" max="1" width="4.85546875" style="1" customWidth="1"/>
    <col min="2" max="5" width="11.42578125" style="1"/>
    <col min="6" max="6" width="14.140625" style="1" customWidth="1"/>
    <col min="7" max="16384" width="11.42578125" style="1"/>
  </cols>
  <sheetData>
    <row r="2" spans="2:2" x14ac:dyDescent="0.25">
      <c r="B2" s="27" t="s">
        <v>87</v>
      </c>
    </row>
    <row r="3" spans="2:2" x14ac:dyDescent="0.25">
      <c r="B3" s="8"/>
    </row>
    <row r="23" spans="2:13" x14ac:dyDescent="0.25">
      <c r="B23" s="58" t="s">
        <v>102</v>
      </c>
    </row>
    <row r="24" spans="2:13" x14ac:dyDescent="0.25">
      <c r="B24" s="58" t="s">
        <v>103</v>
      </c>
    </row>
    <row r="25" spans="2:13" x14ac:dyDescent="0.25">
      <c r="B25" s="58" t="s">
        <v>104</v>
      </c>
    </row>
    <row r="26" spans="2:13" x14ac:dyDescent="0.25">
      <c r="B26" s="13"/>
    </row>
    <row r="29" spans="2:13" x14ac:dyDescent="0.25">
      <c r="C29" s="17"/>
      <c r="D29" s="17" t="s">
        <v>1</v>
      </c>
      <c r="E29" s="17" t="s">
        <v>0</v>
      </c>
      <c r="F29" s="17" t="s">
        <v>2</v>
      </c>
    </row>
    <row r="30" spans="2:13" x14ac:dyDescent="0.25">
      <c r="C30" s="17" t="s">
        <v>53</v>
      </c>
      <c r="D30" s="49">
        <v>0.57509999999999994</v>
      </c>
      <c r="E30" s="49">
        <v>2.1892</v>
      </c>
      <c r="F30" s="49">
        <v>1.4064000000000001</v>
      </c>
      <c r="H30" s="20" t="s">
        <v>73</v>
      </c>
      <c r="I30" s="20"/>
      <c r="K30" s="20"/>
      <c r="L30" s="20"/>
      <c r="M30" s="20"/>
    </row>
    <row r="31" spans="2:13" x14ac:dyDescent="0.25">
      <c r="C31" s="17" t="s">
        <v>52</v>
      </c>
      <c r="D31" s="49">
        <v>1.1617</v>
      </c>
      <c r="E31" s="49">
        <v>2.6581999999999999</v>
      </c>
      <c r="F31" s="49">
        <v>1.9350000000000001</v>
      </c>
      <c r="H31" s="20"/>
      <c r="I31" s="20"/>
      <c r="K31" s="20"/>
      <c r="L31" s="20"/>
      <c r="M31" s="20"/>
    </row>
    <row r="32" spans="2:13" x14ac:dyDescent="0.25">
      <c r="C32" s="17" t="s">
        <v>41</v>
      </c>
      <c r="D32" s="49">
        <v>1.3445</v>
      </c>
      <c r="E32" s="49">
        <v>2.2202000000000002</v>
      </c>
      <c r="F32" s="49">
        <v>1.792</v>
      </c>
      <c r="H32" s="20"/>
      <c r="I32" s="20"/>
      <c r="K32" s="20"/>
      <c r="L32" s="20"/>
      <c r="M32" s="20"/>
    </row>
    <row r="33" spans="2:13" x14ac:dyDescent="0.25">
      <c r="C33" s="17" t="s">
        <v>42</v>
      </c>
      <c r="D33" s="49">
        <v>1.2044999999999999</v>
      </c>
      <c r="E33" s="49">
        <v>1.8353999999999999</v>
      </c>
      <c r="F33" s="49">
        <v>1.5190999999999999</v>
      </c>
      <c r="H33" s="20"/>
      <c r="I33" s="20"/>
      <c r="K33" s="20"/>
      <c r="L33" s="20"/>
      <c r="M33" s="20"/>
    </row>
    <row r="34" spans="2:13" x14ac:dyDescent="0.25">
      <c r="C34" s="17" t="s">
        <v>43</v>
      </c>
      <c r="D34" s="49">
        <v>0.88919999999999999</v>
      </c>
      <c r="E34" s="49">
        <v>1.4944</v>
      </c>
      <c r="F34" s="49">
        <v>1.1868000000000001</v>
      </c>
      <c r="H34" s="20"/>
      <c r="I34" s="20"/>
      <c r="K34" s="20"/>
      <c r="L34" s="20"/>
      <c r="M34" s="20"/>
    </row>
    <row r="35" spans="2:13" x14ac:dyDescent="0.25">
      <c r="C35" s="17" t="s">
        <v>44</v>
      </c>
      <c r="D35" s="49">
        <v>0.68469999999999998</v>
      </c>
      <c r="E35" s="49">
        <v>1.2214</v>
      </c>
      <c r="F35" s="49">
        <v>0.94579999999999997</v>
      </c>
      <c r="H35" s="20"/>
      <c r="I35" s="20"/>
      <c r="K35" s="20"/>
      <c r="L35" s="20"/>
      <c r="M35" s="20"/>
    </row>
    <row r="36" spans="2:13" x14ac:dyDescent="0.25">
      <c r="C36" s="17" t="s">
        <v>45</v>
      </c>
      <c r="D36" s="49">
        <v>0.57379999999999998</v>
      </c>
      <c r="E36" s="49">
        <v>0.96</v>
      </c>
      <c r="F36" s="49">
        <v>0.7621</v>
      </c>
      <c r="H36" s="20"/>
      <c r="I36" s="20"/>
      <c r="K36" s="20"/>
      <c r="L36" s="20"/>
      <c r="M36" s="20"/>
    </row>
    <row r="37" spans="2:13" x14ac:dyDescent="0.25">
      <c r="C37" s="17" t="s">
        <v>46</v>
      </c>
      <c r="D37" s="49">
        <v>0.54820000000000002</v>
      </c>
      <c r="E37" s="49">
        <v>0.77459999999999996</v>
      </c>
      <c r="F37" s="49">
        <v>0.65990000000000004</v>
      </c>
      <c r="H37" s="20"/>
      <c r="I37" s="20"/>
      <c r="K37" s="20"/>
      <c r="L37" s="20"/>
      <c r="M37" s="20"/>
    </row>
    <row r="38" spans="2:13" x14ac:dyDescent="0.25">
      <c r="C38" s="17" t="s">
        <v>47</v>
      </c>
      <c r="D38" s="49">
        <v>0.44919999999999999</v>
      </c>
      <c r="E38" s="49">
        <v>0.62649999999999995</v>
      </c>
      <c r="F38" s="49">
        <v>0.53669999999999995</v>
      </c>
      <c r="H38" s="20"/>
      <c r="I38" s="20"/>
      <c r="K38" s="20"/>
      <c r="L38" s="20"/>
      <c r="M38" s="20"/>
    </row>
    <row r="39" spans="2:13" x14ac:dyDescent="0.25">
      <c r="C39" s="17" t="s">
        <v>48</v>
      </c>
      <c r="D39" s="49">
        <v>0.3881</v>
      </c>
      <c r="E39" s="49">
        <v>0.54090000000000005</v>
      </c>
      <c r="F39" s="49">
        <v>0.46260000000000001</v>
      </c>
      <c r="H39" s="20"/>
      <c r="I39" s="20"/>
      <c r="K39" s="20"/>
      <c r="L39" s="20"/>
      <c r="M39" s="20"/>
    </row>
    <row r="40" spans="2:13" x14ac:dyDescent="0.25">
      <c r="C40" s="17" t="s">
        <v>49</v>
      </c>
      <c r="D40" s="49">
        <v>0.36320000000000002</v>
      </c>
      <c r="E40" s="49">
        <v>0.39850000000000002</v>
      </c>
      <c r="F40" s="49">
        <v>0.38009999999999999</v>
      </c>
      <c r="H40" s="20"/>
      <c r="I40" s="20"/>
      <c r="K40" s="20"/>
      <c r="L40" s="20"/>
      <c r="M40" s="20"/>
    </row>
    <row r="41" spans="2:13" x14ac:dyDescent="0.25">
      <c r="C41" s="17" t="s">
        <v>50</v>
      </c>
      <c r="D41" s="49">
        <v>0.34160000000000001</v>
      </c>
      <c r="E41" s="49">
        <v>0.37369999999999998</v>
      </c>
      <c r="F41" s="49">
        <v>0.35659999999999997</v>
      </c>
      <c r="H41" s="20"/>
      <c r="I41" s="20"/>
      <c r="K41" s="20"/>
      <c r="L41" s="20"/>
      <c r="M41" s="20"/>
    </row>
    <row r="42" spans="2:13" x14ac:dyDescent="0.25">
      <c r="C42" s="17" t="s">
        <v>51</v>
      </c>
      <c r="D42" s="49">
        <v>0.35970000000000002</v>
      </c>
      <c r="E42" s="49">
        <v>0.30730000000000002</v>
      </c>
      <c r="F42" s="49">
        <v>0.3357</v>
      </c>
      <c r="H42" s="20"/>
      <c r="I42" s="20"/>
      <c r="K42" s="20"/>
      <c r="L42" s="20"/>
      <c r="M42" s="20"/>
    </row>
    <row r="43" spans="2:13" x14ac:dyDescent="0.25">
      <c r="C43" s="17" t="s">
        <v>26</v>
      </c>
      <c r="D43" s="48">
        <v>0.46939999999999998</v>
      </c>
      <c r="E43" s="48">
        <v>0.32890000000000003</v>
      </c>
      <c r="F43" s="48">
        <v>0.41289999999999999</v>
      </c>
      <c r="H43" s="20"/>
      <c r="I43" s="20"/>
      <c r="K43" s="20"/>
      <c r="L43" s="20"/>
      <c r="M43" s="20"/>
    </row>
    <row r="44" spans="2:13" x14ac:dyDescent="0.25">
      <c r="B44" s="3"/>
      <c r="C44" s="17" t="s">
        <v>2</v>
      </c>
      <c r="D44" s="49">
        <v>0.53324728764334428</v>
      </c>
      <c r="E44" s="49">
        <v>0.87841125656351304</v>
      </c>
      <c r="F44" s="49">
        <v>0.70043287134638976</v>
      </c>
      <c r="H44" s="20"/>
      <c r="I44" s="20"/>
      <c r="K44" s="20"/>
      <c r="L44" s="20"/>
      <c r="M44" s="20"/>
    </row>
    <row r="45" spans="2:13" x14ac:dyDescent="0.25">
      <c r="K45" s="20"/>
      <c r="L45" s="20"/>
      <c r="M45" s="20"/>
    </row>
  </sheetData>
  <pageMargins left="0.19685039370078741" right="0.19685039370078741" top="0.19685039370078741" bottom="0.19685039370078741" header="0" footer="0"/>
  <pageSetup paperSize="9" scale="2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2"/>
  <sheetViews>
    <sheetView topLeftCell="B1" zoomScaleNormal="100" workbookViewId="0">
      <selection activeCell="B2" sqref="B2"/>
    </sheetView>
  </sheetViews>
  <sheetFormatPr baseColWidth="10" defaultColWidth="11.42578125" defaultRowHeight="15" x14ac:dyDescent="0.25"/>
  <cols>
    <col min="1" max="1" width="5.28515625" style="1" customWidth="1"/>
    <col min="2" max="2" width="11.42578125" style="1"/>
    <col min="3" max="3" width="15.140625" style="1" bestFit="1" customWidth="1"/>
    <col min="4" max="8" width="14.28515625" style="1" bestFit="1" customWidth="1"/>
    <col min="9" max="10" width="11.42578125" style="1"/>
    <col min="11" max="11" width="15.5703125" style="1" customWidth="1"/>
    <col min="12" max="16384" width="11.42578125" style="1"/>
  </cols>
  <sheetData>
    <row r="2" spans="2:9" x14ac:dyDescent="0.25">
      <c r="B2" s="27" t="s">
        <v>71</v>
      </c>
      <c r="C2" s="2"/>
      <c r="D2" s="2"/>
      <c r="E2" s="2"/>
      <c r="F2" s="2"/>
    </row>
    <row r="14" spans="2:9" x14ac:dyDescent="0.25">
      <c r="I14" s="4"/>
    </row>
    <row r="15" spans="2:9" x14ac:dyDescent="0.25">
      <c r="I15" s="4"/>
    </row>
    <row r="16" spans="2:9" x14ac:dyDescent="0.25">
      <c r="I16" s="4"/>
    </row>
    <row r="17" spans="2:19" x14ac:dyDescent="0.25">
      <c r="I17" s="4"/>
      <c r="J17" s="79"/>
      <c r="K17" s="79"/>
      <c r="L17" s="79"/>
      <c r="M17" s="79"/>
      <c r="N17" s="79"/>
      <c r="O17" s="79"/>
      <c r="P17" s="79"/>
      <c r="Q17" s="79"/>
      <c r="R17" s="79"/>
      <c r="S17" s="79"/>
    </row>
    <row r="18" spans="2:19" x14ac:dyDescent="0.25">
      <c r="J18" s="79"/>
      <c r="K18" s="79"/>
      <c r="L18" s="79"/>
      <c r="M18" s="79"/>
      <c r="N18" s="79"/>
      <c r="O18" s="79"/>
      <c r="P18" s="79"/>
      <c r="Q18" s="79"/>
      <c r="R18" s="79"/>
      <c r="S18" s="79"/>
    </row>
    <row r="19" spans="2:19" x14ac:dyDescent="0.25">
      <c r="B19" s="58" t="s">
        <v>105</v>
      </c>
      <c r="J19" s="3"/>
    </row>
    <row r="20" spans="2:19" x14ac:dyDescent="0.25">
      <c r="B20" s="58" t="s">
        <v>106</v>
      </c>
    </row>
    <row r="21" spans="2:19" x14ac:dyDescent="0.25">
      <c r="B21" s="58" t="s">
        <v>74</v>
      </c>
      <c r="C21" s="15"/>
      <c r="D21" s="15"/>
      <c r="E21" s="15"/>
      <c r="F21" s="15"/>
      <c r="G21" s="15"/>
      <c r="H21" s="15"/>
    </row>
    <row r="22" spans="2:19" x14ac:dyDescent="0.25">
      <c r="B22" s="58" t="s">
        <v>75</v>
      </c>
      <c r="C22" s="15"/>
      <c r="D22" s="15"/>
      <c r="E22" s="15"/>
      <c r="F22" s="15"/>
      <c r="G22" s="15"/>
      <c r="H22" s="15"/>
    </row>
    <row r="24" spans="2:19" x14ac:dyDescent="0.25">
      <c r="B24" s="14"/>
      <c r="C24" s="14"/>
      <c r="D24" s="14"/>
      <c r="E24" s="14"/>
      <c r="F24" s="14"/>
      <c r="G24" s="14"/>
      <c r="H24" s="14"/>
    </row>
    <row r="25" spans="2:19" ht="24" x14ac:dyDescent="0.25">
      <c r="B25" s="14"/>
      <c r="C25" s="19" t="s">
        <v>3</v>
      </c>
      <c r="D25" s="19" t="s">
        <v>8</v>
      </c>
      <c r="E25" s="19" t="s">
        <v>7</v>
      </c>
      <c r="F25" s="19" t="s">
        <v>4</v>
      </c>
      <c r="G25" s="19" t="s">
        <v>5</v>
      </c>
      <c r="H25" s="19" t="s">
        <v>88</v>
      </c>
      <c r="I25" s="19" t="s">
        <v>78</v>
      </c>
    </row>
    <row r="26" spans="2:19" x14ac:dyDescent="0.25">
      <c r="B26" s="14"/>
      <c r="C26" s="44">
        <v>81.130066191977619</v>
      </c>
      <c r="D26" s="44">
        <v>3.0485895053350318</v>
      </c>
      <c r="E26" s="44">
        <v>1.2027312021047796</v>
      </c>
      <c r="F26" s="44">
        <v>8.9119041155958332</v>
      </c>
      <c r="G26" s="44">
        <v>3.6729239314276172</v>
      </c>
      <c r="H26" s="44">
        <v>1.7143095780000419</v>
      </c>
      <c r="I26" s="44">
        <v>0.31947547555908212</v>
      </c>
    </row>
    <row r="32" spans="2:19" x14ac:dyDescent="0.25">
      <c r="B32" s="78"/>
    </row>
  </sheetData>
  <mergeCells count="1">
    <mergeCell ref="J17:S18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9"/>
  <sheetViews>
    <sheetView tabSelected="1" zoomScaleNormal="100" workbookViewId="0">
      <selection activeCell="H11" sqref="H11"/>
    </sheetView>
  </sheetViews>
  <sheetFormatPr baseColWidth="10" defaultColWidth="11.42578125" defaultRowHeight="15" x14ac:dyDescent="0.25"/>
  <cols>
    <col min="1" max="1" width="4.7109375" style="1" customWidth="1"/>
    <col min="2" max="2" width="38" style="1" customWidth="1"/>
    <col min="3" max="8" width="13.42578125" style="1" customWidth="1"/>
    <col min="9" max="16384" width="11.42578125" style="1"/>
  </cols>
  <sheetData>
    <row r="2" spans="2:19" x14ac:dyDescent="0.25">
      <c r="B2" s="38" t="s">
        <v>72</v>
      </c>
      <c r="C2" s="5"/>
      <c r="D2" s="5"/>
      <c r="E2" s="5"/>
      <c r="F2" s="6"/>
      <c r="G2" s="6"/>
      <c r="H2" s="6"/>
    </row>
    <row r="3" spans="2:19" ht="15.75" thickBot="1" x14ac:dyDescent="0.3">
      <c r="B3" s="39"/>
      <c r="C3" s="5"/>
      <c r="D3" s="5"/>
      <c r="E3" s="5"/>
      <c r="F3" s="6"/>
      <c r="G3" s="6"/>
      <c r="H3" s="6"/>
    </row>
    <row r="4" spans="2:19" ht="30.75" thickBot="1" x14ac:dyDescent="0.3">
      <c r="B4" s="28"/>
      <c r="C4" s="22" t="s">
        <v>27</v>
      </c>
      <c r="D4" s="23" t="s">
        <v>28</v>
      </c>
      <c r="E4" s="29" t="s">
        <v>29</v>
      </c>
      <c r="F4" s="6"/>
      <c r="G4" s="6"/>
      <c r="H4" s="6"/>
    </row>
    <row r="5" spans="2:19" ht="15.75" thickBot="1" x14ac:dyDescent="0.3">
      <c r="B5" s="30" t="s">
        <v>6</v>
      </c>
      <c r="C5" s="31">
        <v>12800</v>
      </c>
      <c r="D5" s="32">
        <v>100</v>
      </c>
      <c r="E5" s="51">
        <v>92.934655320477788</v>
      </c>
      <c r="F5" s="6"/>
      <c r="G5" s="6"/>
      <c r="H5" s="6"/>
    </row>
    <row r="6" spans="2:19" ht="15.75" thickBot="1" x14ac:dyDescent="0.3">
      <c r="B6" s="24" t="s">
        <v>30</v>
      </c>
      <c r="C6" s="33"/>
      <c r="D6" s="33"/>
      <c r="E6" s="33"/>
      <c r="F6" s="6"/>
      <c r="G6" s="6"/>
      <c r="H6" s="6"/>
    </row>
    <row r="7" spans="2:19" ht="15.75" thickBot="1" x14ac:dyDescent="0.3">
      <c r="B7" s="24" t="s">
        <v>31</v>
      </c>
      <c r="C7" s="33"/>
      <c r="D7" s="33"/>
      <c r="E7" s="33"/>
      <c r="F7" s="6"/>
      <c r="G7" s="6"/>
      <c r="H7" s="6"/>
    </row>
    <row r="8" spans="2:19" ht="15.75" thickBot="1" x14ac:dyDescent="0.3">
      <c r="B8" s="25" t="s">
        <v>35</v>
      </c>
      <c r="C8" s="34">
        <v>900</v>
      </c>
      <c r="D8" s="41">
        <v>7.0653446795222106</v>
      </c>
      <c r="E8" s="43" t="s">
        <v>32</v>
      </c>
      <c r="F8" s="6"/>
      <c r="G8" s="6"/>
      <c r="H8" s="6"/>
      <c r="L8" s="50"/>
    </row>
    <row r="9" spans="2:19" ht="15.75" thickBot="1" x14ac:dyDescent="0.3">
      <c r="B9" s="25" t="s">
        <v>36</v>
      </c>
      <c r="C9" s="35">
        <v>11900</v>
      </c>
      <c r="D9" s="41">
        <v>92.934655320477788</v>
      </c>
      <c r="E9" s="43" t="s">
        <v>32</v>
      </c>
      <c r="F9" s="6"/>
      <c r="G9" s="6"/>
      <c r="H9" s="6"/>
      <c r="L9" s="7"/>
      <c r="S9" s="40"/>
    </row>
    <row r="10" spans="2:19" ht="15.75" thickBot="1" x14ac:dyDescent="0.3">
      <c r="B10" s="24" t="s">
        <v>33</v>
      </c>
      <c r="C10" s="33"/>
      <c r="D10" s="33"/>
      <c r="E10" s="33"/>
      <c r="F10" s="6"/>
      <c r="G10" s="6"/>
      <c r="H10" s="42"/>
      <c r="S10" s="40"/>
    </row>
    <row r="11" spans="2:19" ht="15.75" thickBot="1" x14ac:dyDescent="0.3">
      <c r="B11" s="25" t="s">
        <v>58</v>
      </c>
      <c r="C11" s="34">
        <v>100</v>
      </c>
      <c r="D11" s="41">
        <v>0.68701694121320944</v>
      </c>
      <c r="E11" s="41">
        <v>85.227272727272734</v>
      </c>
      <c r="F11" s="6"/>
      <c r="G11" s="6"/>
      <c r="H11" s="6"/>
      <c r="L11" s="7"/>
      <c r="S11" s="40"/>
    </row>
    <row r="12" spans="2:19" ht="15.75" thickBot="1" x14ac:dyDescent="0.3">
      <c r="B12" s="25" t="s">
        <v>59</v>
      </c>
      <c r="C12" s="35">
        <v>4500</v>
      </c>
      <c r="D12" s="41">
        <v>35.07689905535171</v>
      </c>
      <c r="E12" s="41">
        <v>95.148008012463833</v>
      </c>
      <c r="F12" s="6"/>
      <c r="G12" s="6"/>
      <c r="H12" s="6"/>
      <c r="L12" s="7"/>
      <c r="S12" s="40"/>
    </row>
    <row r="13" spans="2:19" ht="15.75" thickBot="1" x14ac:dyDescent="0.3">
      <c r="B13" s="25" t="s">
        <v>37</v>
      </c>
      <c r="C13" s="35">
        <v>5300</v>
      </c>
      <c r="D13" s="41">
        <v>41.111718323054106</v>
      </c>
      <c r="E13" s="41">
        <v>94.113178883402952</v>
      </c>
      <c r="F13" s="6"/>
      <c r="G13" s="6"/>
      <c r="H13" s="6"/>
      <c r="S13" s="40"/>
    </row>
    <row r="14" spans="2:19" ht="15.75" thickBot="1" x14ac:dyDescent="0.3">
      <c r="B14" s="25" t="s">
        <v>38</v>
      </c>
      <c r="C14" s="34">
        <v>2200</v>
      </c>
      <c r="D14" s="41">
        <v>17.425247872589587</v>
      </c>
      <c r="E14" s="41">
        <v>89.247311827956992</v>
      </c>
      <c r="F14" s="6"/>
      <c r="G14" s="6"/>
      <c r="H14" s="6"/>
      <c r="S14" s="40"/>
    </row>
    <row r="15" spans="2:19" ht="15.75" thickBot="1" x14ac:dyDescent="0.3">
      <c r="B15" s="25" t="s">
        <v>39</v>
      </c>
      <c r="C15" s="34">
        <v>600</v>
      </c>
      <c r="D15" s="41">
        <v>4.777890545710048</v>
      </c>
      <c r="E15" s="41">
        <v>83.82352941176471</v>
      </c>
      <c r="F15" s="6"/>
      <c r="G15" s="6"/>
      <c r="H15" s="6"/>
      <c r="S15" s="40"/>
    </row>
    <row r="16" spans="2:19" ht="15.75" thickBot="1" x14ac:dyDescent="0.3">
      <c r="B16" s="25" t="s">
        <v>40</v>
      </c>
      <c r="C16" s="34">
        <v>100</v>
      </c>
      <c r="D16" s="41">
        <v>0.92122726208134897</v>
      </c>
      <c r="E16" s="41">
        <v>78.813559322033896</v>
      </c>
      <c r="F16" s="6"/>
      <c r="G16" s="6"/>
      <c r="H16" s="6"/>
    </row>
    <row r="17" spans="2:8" ht="15.75" thickBot="1" x14ac:dyDescent="0.3">
      <c r="B17" s="24" t="s">
        <v>34</v>
      </c>
      <c r="C17" s="33"/>
      <c r="D17" s="33"/>
      <c r="E17" s="33"/>
      <c r="F17" s="6"/>
      <c r="G17" s="6"/>
      <c r="H17" s="6"/>
    </row>
    <row r="18" spans="2:8" ht="15.75" thickBot="1" x14ac:dyDescent="0.3">
      <c r="B18" s="26" t="s">
        <v>64</v>
      </c>
      <c r="C18" s="34">
        <v>9000</v>
      </c>
      <c r="D18" s="41">
        <v>70.497306581310013</v>
      </c>
      <c r="E18" s="41">
        <v>91.616832779623479</v>
      </c>
      <c r="F18" s="6"/>
      <c r="G18" s="6"/>
      <c r="H18" s="6"/>
    </row>
    <row r="19" spans="2:8" ht="15.75" thickBot="1" x14ac:dyDescent="0.3">
      <c r="B19" s="26" t="s">
        <v>66</v>
      </c>
      <c r="C19" s="34">
        <v>3800</v>
      </c>
      <c r="D19" s="41">
        <v>29.487079397298778</v>
      </c>
      <c r="E19" s="41">
        <v>96.081546200688379</v>
      </c>
      <c r="F19" s="6"/>
      <c r="G19" s="6"/>
      <c r="H19" s="6"/>
    </row>
    <row r="20" spans="2:8" ht="15.75" thickBot="1" x14ac:dyDescent="0.3">
      <c r="B20" s="26" t="s">
        <v>65</v>
      </c>
      <c r="C20" s="34">
        <v>400</v>
      </c>
      <c r="D20" s="41">
        <v>2.9432430322429539</v>
      </c>
      <c r="E20" s="41">
        <v>90.716180371352777</v>
      </c>
      <c r="F20" s="6"/>
      <c r="G20" s="6"/>
      <c r="H20" s="6"/>
    </row>
    <row r="21" spans="2:8" ht="15.75" thickBot="1" x14ac:dyDescent="0.3">
      <c r="B21" s="26" t="s">
        <v>67</v>
      </c>
      <c r="C21" s="34">
        <v>200</v>
      </c>
      <c r="D21" s="41">
        <v>1.3506128503396049</v>
      </c>
      <c r="E21" s="41">
        <v>78.612716763005778</v>
      </c>
      <c r="F21" s="6"/>
      <c r="G21" s="6"/>
      <c r="H21" s="6"/>
    </row>
    <row r="22" spans="2:8" ht="15.75" thickBot="1" x14ac:dyDescent="0.3">
      <c r="B22" s="26" t="s">
        <v>76</v>
      </c>
      <c r="C22" s="34">
        <v>2900</v>
      </c>
      <c r="D22" s="41">
        <v>22.999453509251307</v>
      </c>
      <c r="E22" s="41">
        <v>97.861507128309583</v>
      </c>
      <c r="F22" s="6"/>
      <c r="G22" s="6"/>
      <c r="H22" s="6"/>
    </row>
    <row r="23" spans="2:8" ht="15.75" thickBot="1" x14ac:dyDescent="0.3">
      <c r="B23" s="26" t="s">
        <v>68</v>
      </c>
      <c r="C23" s="34">
        <v>200</v>
      </c>
      <c r="D23" s="41">
        <v>1.3193848075571863</v>
      </c>
      <c r="E23" s="41">
        <v>97.633136094674555</v>
      </c>
      <c r="F23" s="6"/>
      <c r="G23" s="6"/>
      <c r="H23" s="6"/>
    </row>
    <row r="24" spans="2:8" ht="15.75" thickBot="1" x14ac:dyDescent="0.3">
      <c r="B24" s="26" t="s">
        <v>79</v>
      </c>
      <c r="C24" s="34">
        <v>100</v>
      </c>
      <c r="D24" s="41">
        <v>0.88999921929893044</v>
      </c>
      <c r="E24" s="41">
        <v>92.10526315789474</v>
      </c>
      <c r="F24" s="6"/>
      <c r="G24" s="6"/>
      <c r="H24" s="6"/>
    </row>
    <row r="25" spans="2:8" ht="15.75" thickBot="1" x14ac:dyDescent="0.3">
      <c r="B25" s="26" t="s">
        <v>80</v>
      </c>
      <c r="C25" s="34" t="s">
        <v>89</v>
      </c>
      <c r="D25" s="41">
        <v>1.5614021391209307E-2</v>
      </c>
      <c r="E25" s="41" t="e">
        <f>-B26</f>
        <v>#VALUE!</v>
      </c>
      <c r="F25" s="6"/>
      <c r="G25" s="6"/>
      <c r="H25" s="6"/>
    </row>
    <row r="26" spans="2:8" x14ac:dyDescent="0.25">
      <c r="B26" s="81" t="s">
        <v>107</v>
      </c>
      <c r="C26" s="82"/>
      <c r="D26" s="82"/>
      <c r="E26" s="82"/>
      <c r="F26" s="6"/>
      <c r="G26" s="6"/>
      <c r="H26" s="6"/>
    </row>
    <row r="27" spans="2:8" x14ac:dyDescent="0.25">
      <c r="B27" s="81" t="s">
        <v>108</v>
      </c>
      <c r="C27" s="5"/>
      <c r="D27" s="5"/>
      <c r="E27" s="5"/>
      <c r="F27" s="6"/>
      <c r="G27" s="6"/>
      <c r="H27" s="6"/>
    </row>
    <row r="28" spans="2:8" x14ac:dyDescent="0.25">
      <c r="B28" s="64" t="s">
        <v>70</v>
      </c>
      <c r="C28" s="5"/>
      <c r="D28" s="5"/>
      <c r="E28" s="5"/>
      <c r="F28" s="6"/>
      <c r="G28" s="6"/>
      <c r="H28" s="6"/>
    </row>
    <row r="29" spans="2:8" x14ac:dyDescent="0.25">
      <c r="B29" s="65" t="s">
        <v>90</v>
      </c>
      <c r="C29" s="5"/>
      <c r="D29" s="5"/>
      <c r="E29" s="5"/>
      <c r="F29" s="6"/>
      <c r="G29" s="6"/>
      <c r="H2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Fig 1</vt:lpstr>
      <vt:lpstr>Fig 2</vt:lpstr>
      <vt:lpstr>Fig 3</vt:lpstr>
      <vt:lpstr>Fig 4</vt:lpstr>
      <vt:lpstr>Fig 5</vt:lpstr>
      <vt:lpstr>Fig 6</vt:lpstr>
      <vt:lpstr>Fig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RAZAFINDRANOVONA Tiaray</dc:creator>
  <cp:lastModifiedBy>HAMA Safiedine</cp:lastModifiedBy>
  <dcterms:created xsi:type="dcterms:W3CDTF">2020-02-27T15:00:29Z</dcterms:created>
  <dcterms:modified xsi:type="dcterms:W3CDTF">2025-07-09T14:13:19Z</dcterms:modified>
</cp:coreProperties>
</file>